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منتج جلدية" sheetId="1" r:id="rId1"/>
    <sheet name="منتج زجاجية" sheetId="4" r:id="rId2"/>
    <sheet name="جزاءات عدم التنفيذ لكل إدارة" sheetId="2" r:id="rId3"/>
  </sheets>
  <calcPr calcId="124519"/>
</workbook>
</file>

<file path=xl/calcChain.xml><?xml version="1.0" encoding="utf-8"?>
<calcChain xmlns="http://schemas.openxmlformats.org/spreadsheetml/2006/main">
  <c r="N90" i="4"/>
  <c r="M90"/>
  <c r="L90"/>
  <c r="H90"/>
  <c r="G90"/>
  <c r="F90"/>
  <c r="K89"/>
  <c r="E89"/>
  <c r="K88"/>
  <c r="E88"/>
  <c r="K87"/>
  <c r="E87"/>
  <c r="K86"/>
  <c r="E86"/>
  <c r="H90" i="1"/>
  <c r="N90"/>
  <c r="M90"/>
  <c r="L90"/>
  <c r="K89"/>
  <c r="K88"/>
  <c r="K87"/>
  <c r="K86"/>
  <c r="G90"/>
  <c r="F90"/>
  <c r="E89"/>
  <c r="E88"/>
  <c r="E87"/>
  <c r="E86"/>
</calcChain>
</file>

<file path=xl/sharedStrings.xml><?xml version="1.0" encoding="utf-8"?>
<sst xmlns="http://schemas.openxmlformats.org/spreadsheetml/2006/main" count="726" uniqueCount="129">
  <si>
    <t>إشارة الى بعض التعريفات فى التقرير</t>
  </si>
  <si>
    <t xml:space="preserve">تم الانتهاء من البند المذكور بالفعل </t>
  </si>
  <si>
    <t>"تم"</t>
  </si>
  <si>
    <t>جارى العمل بالبند ولم يتجاوز موعد الإنتهاء</t>
  </si>
  <si>
    <t>"جارى"</t>
  </si>
  <si>
    <t>يوجد تأخير فى تنفيذ البند</t>
  </si>
  <si>
    <t>"جارى و متأخر"</t>
  </si>
  <si>
    <t>مرتبط بخطوة سابقة لم تنفذ بعد</t>
  </si>
  <si>
    <t>"متعطل"</t>
  </si>
  <si>
    <t>لا داعى للبند فى هذا المنتج</t>
  </si>
  <si>
    <t>"لا يلزم"</t>
  </si>
  <si>
    <t>إسم المنتج</t>
  </si>
  <si>
    <t>الموعد المحدد وفقا لخطة المنتجات</t>
  </si>
  <si>
    <t>الإجراءات</t>
  </si>
  <si>
    <t>الإدارة</t>
  </si>
  <si>
    <t>الحالة</t>
  </si>
  <si>
    <t>الجزاءات</t>
  </si>
  <si>
    <t>الموقف</t>
  </si>
  <si>
    <t>كوبون</t>
  </si>
  <si>
    <t>يوم</t>
  </si>
  <si>
    <t>وقف راتب</t>
  </si>
  <si>
    <t>تنمية وتطوير المنتجات</t>
  </si>
  <si>
    <t>تم</t>
  </si>
  <si>
    <t>مبيعات التجزئة</t>
  </si>
  <si>
    <t>المشتريات</t>
  </si>
  <si>
    <t>التسويق</t>
  </si>
  <si>
    <t>الانتاج</t>
  </si>
  <si>
    <t>مسئول التسعير</t>
  </si>
  <si>
    <t>متعطل</t>
  </si>
  <si>
    <t>جارى و متأخر</t>
  </si>
  <si>
    <t>*</t>
  </si>
  <si>
    <t>المبيعات</t>
  </si>
  <si>
    <t xml:space="preserve"> </t>
  </si>
  <si>
    <t>التخطيط</t>
  </si>
  <si>
    <t>الإنتاج</t>
  </si>
  <si>
    <t>الجوده</t>
  </si>
  <si>
    <t>الحسابات</t>
  </si>
  <si>
    <t>مخزن المستلزمات</t>
  </si>
  <si>
    <t>المدير العام</t>
  </si>
  <si>
    <t>مبيعات المنافذ</t>
  </si>
  <si>
    <t>المخازن</t>
  </si>
  <si>
    <t>عدد البنود التى تمت</t>
  </si>
  <si>
    <t>عدد البنود المتأخرة</t>
  </si>
  <si>
    <t>عدد البنود المتعطلة</t>
  </si>
  <si>
    <t>عدد البنود التى لا داعى لها</t>
  </si>
  <si>
    <t>إجمالى الجزاءات</t>
  </si>
  <si>
    <t>موعد التنفيذ الفعلى</t>
  </si>
  <si>
    <t>موعد التنفيذ الإفتراضى</t>
  </si>
  <si>
    <t>إجراء1</t>
  </si>
  <si>
    <t>إجراء2</t>
  </si>
  <si>
    <t>إجراء3</t>
  </si>
  <si>
    <t>إجراء4</t>
  </si>
  <si>
    <t>إجراء5</t>
  </si>
  <si>
    <t>إجراء6</t>
  </si>
  <si>
    <t>إجراء7</t>
  </si>
  <si>
    <t>إجراء8</t>
  </si>
  <si>
    <t>إجراء9</t>
  </si>
  <si>
    <t>إجراء10</t>
  </si>
  <si>
    <t>إجراء11</t>
  </si>
  <si>
    <t>إجراء12</t>
  </si>
  <si>
    <t>إجراء13</t>
  </si>
  <si>
    <t>إجراء14</t>
  </si>
  <si>
    <t>إجراء16</t>
  </si>
  <si>
    <t>إجراء17</t>
  </si>
  <si>
    <t>إجراء18</t>
  </si>
  <si>
    <t>إجراء19</t>
  </si>
  <si>
    <t>إجراء20</t>
  </si>
  <si>
    <t>إجراء21</t>
  </si>
  <si>
    <t>إجراء22</t>
  </si>
  <si>
    <t>إجراء23</t>
  </si>
  <si>
    <t>إجراء24</t>
  </si>
  <si>
    <t>إجراء25</t>
  </si>
  <si>
    <t>إجراء26</t>
  </si>
  <si>
    <t>إجراء27</t>
  </si>
  <si>
    <t>إجراء28</t>
  </si>
  <si>
    <t>إجراء29</t>
  </si>
  <si>
    <t>إجراء30</t>
  </si>
  <si>
    <t>إجراء32</t>
  </si>
  <si>
    <t>إجراء33</t>
  </si>
  <si>
    <t>إجراء34</t>
  </si>
  <si>
    <t>إجراء35</t>
  </si>
  <si>
    <t>إجراء36</t>
  </si>
  <si>
    <t>إجراء37</t>
  </si>
  <si>
    <t>إجراء39</t>
  </si>
  <si>
    <t>إجراء40</t>
  </si>
  <si>
    <t>إجراء41</t>
  </si>
  <si>
    <t>إجراء42</t>
  </si>
  <si>
    <t>إجراء43</t>
  </si>
  <si>
    <t>إجراء44</t>
  </si>
  <si>
    <t>إجراء46</t>
  </si>
  <si>
    <t>إجراء47</t>
  </si>
  <si>
    <t>إجراء48</t>
  </si>
  <si>
    <t>إجراء49</t>
  </si>
  <si>
    <t>إجراء50</t>
  </si>
  <si>
    <t>إجراء51</t>
  </si>
  <si>
    <t>إجراء52</t>
  </si>
  <si>
    <t>إجراء53</t>
  </si>
  <si>
    <t>إجراء54</t>
  </si>
  <si>
    <t>إجراء55</t>
  </si>
  <si>
    <t>إجراء56</t>
  </si>
  <si>
    <t>إجراء57</t>
  </si>
  <si>
    <t>إجراء59</t>
  </si>
  <si>
    <t>إجراء60</t>
  </si>
  <si>
    <t>إجراء62</t>
  </si>
  <si>
    <t>إجراء63</t>
  </si>
  <si>
    <t>إجراء64</t>
  </si>
  <si>
    <t>إجراء65</t>
  </si>
  <si>
    <t>إجراء66</t>
  </si>
  <si>
    <t>إجراء67</t>
  </si>
  <si>
    <t>إجراء69</t>
  </si>
  <si>
    <t>إجراء70</t>
  </si>
  <si>
    <t>إجراء71</t>
  </si>
  <si>
    <t>إجراء72</t>
  </si>
  <si>
    <t>إجراء73</t>
  </si>
  <si>
    <t>إجراء74</t>
  </si>
  <si>
    <t>إجراء75</t>
  </si>
  <si>
    <t>إجراء76</t>
  </si>
  <si>
    <t>إجراء77</t>
  </si>
  <si>
    <t>إجراء79</t>
  </si>
  <si>
    <t>إجراء80</t>
  </si>
  <si>
    <t>إجراء81</t>
  </si>
  <si>
    <t>إجراء82</t>
  </si>
  <si>
    <t>إجراء83</t>
  </si>
  <si>
    <t>منتج1</t>
  </si>
  <si>
    <t>منتج2</t>
  </si>
  <si>
    <t>عدد الكوبونات</t>
  </si>
  <si>
    <t>عدد أيام الجزاءات</t>
  </si>
  <si>
    <t>عدد مرات وقف الراتب</t>
  </si>
  <si>
    <t>المدير التنفيذى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</si>
</sst>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B0000]d\ mmmm\ yyyy;@"/>
  </numFmts>
  <fonts count="18">
    <font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b/>
      <sz val="11"/>
      <color theme="3"/>
      <name val="Tahoma"/>
      <family val="2"/>
    </font>
    <font>
      <b/>
      <u/>
      <sz val="11"/>
      <color theme="3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  <font>
      <b/>
      <sz val="11"/>
      <color indexed="56"/>
      <name val="Tahoma"/>
      <family val="2"/>
    </font>
    <font>
      <b/>
      <sz val="12"/>
      <color theme="0"/>
      <name val="Tahoma"/>
      <family val="2"/>
    </font>
    <font>
      <b/>
      <sz val="12"/>
      <color rgb="FFFF0000"/>
      <name val="Tahoma"/>
      <family val="2"/>
    </font>
    <font>
      <sz val="11"/>
      <color theme="1"/>
      <name val="Calibri"/>
      <family val="2"/>
      <charset val="178"/>
      <scheme val="minor"/>
    </font>
    <font>
      <b/>
      <sz val="11"/>
      <color rgb="FFFF000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color rgb="FFC00000"/>
      <name val="Tahoma"/>
      <family val="2"/>
    </font>
    <font>
      <sz val="10"/>
      <color rgb="FFFF0000"/>
      <name val="Tahoma"/>
      <family val="2"/>
    </font>
    <font>
      <sz val="11"/>
      <name val="Tahoma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theme="8" tint="0.79998168889431442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Fill="1" applyAlignment="1">
      <alignment horizontal="center" vertical="center" readingOrder="2"/>
    </xf>
    <xf numFmtId="1" fontId="2" fillId="0" borderId="0" xfId="0" applyNumberFormat="1" applyFont="1" applyFill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14" fontId="7" fillId="4" borderId="3" xfId="0" applyNumberFormat="1" applyFont="1" applyFill="1" applyBorder="1" applyAlignment="1">
      <alignment horizontal="center" vertical="center" wrapText="1" readingOrder="2"/>
    </xf>
    <xf numFmtId="14" fontId="7" fillId="4" borderId="4" xfId="0" applyNumberFormat="1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4" fontId="7" fillId="5" borderId="1" xfId="0" applyNumberFormat="1" applyFont="1" applyFill="1" applyBorder="1" applyAlignment="1">
      <alignment horizontal="center" vertical="center" readingOrder="2"/>
    </xf>
    <xf numFmtId="165" fontId="7" fillId="5" borderId="3" xfId="0" applyNumberFormat="1" applyFont="1" applyFill="1" applyBorder="1" applyAlignment="1">
      <alignment horizontal="center" vertical="center" readingOrder="2"/>
    </xf>
    <xf numFmtId="165" fontId="7" fillId="5" borderId="5" xfId="0" applyNumberFormat="1" applyFont="1" applyFill="1" applyBorder="1" applyAlignment="1">
      <alignment horizontal="center" vertical="center" readingOrder="2"/>
    </xf>
    <xf numFmtId="165" fontId="7" fillId="5" borderId="4" xfId="0" applyNumberFormat="1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8" fillId="3" borderId="3" xfId="0" applyFont="1" applyFill="1" applyBorder="1" applyAlignment="1">
      <alignment horizontal="center" vertical="center" readingOrder="2"/>
    </xf>
    <xf numFmtId="0" fontId="8" fillId="3" borderId="5" xfId="0" applyFont="1" applyFill="1" applyBorder="1" applyAlignment="1">
      <alignment horizontal="center" vertical="center" readingOrder="2"/>
    </xf>
    <xf numFmtId="0" fontId="8" fillId="3" borderId="4" xfId="0" applyFont="1" applyFill="1" applyBorder="1" applyAlignment="1">
      <alignment horizontal="center" vertical="center" readingOrder="2"/>
    </xf>
    <xf numFmtId="0" fontId="7" fillId="3" borderId="7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readingOrder="2"/>
    </xf>
    <xf numFmtId="0" fontId="8" fillId="3" borderId="1" xfId="0" applyFont="1" applyFill="1" applyBorder="1" applyAlignment="1">
      <alignment horizontal="center" vertical="center" readingOrder="2"/>
    </xf>
    <xf numFmtId="1" fontId="8" fillId="3" borderId="1" xfId="0" applyNumberFormat="1" applyFont="1" applyFill="1" applyBorder="1" applyAlignment="1">
      <alignment horizontal="center" vertical="center" readingOrder="2"/>
    </xf>
    <xf numFmtId="0" fontId="11" fillId="0" borderId="0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6" borderId="1" xfId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164" fontId="13" fillId="6" borderId="1" xfId="3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12" fillId="6" borderId="1" xfId="4" applyFont="1" applyFill="1" applyBorder="1" applyAlignment="1">
      <alignment horizontal="center" vertical="center" wrapText="1"/>
    </xf>
    <xf numFmtId="16" fontId="4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 readingOrder="2"/>
    </xf>
    <xf numFmtId="0" fontId="2" fillId="3" borderId="0" xfId="0" applyFont="1" applyFill="1" applyBorder="1" applyAlignment="1">
      <alignment horizontal="center" vertical="center" wrapText="1" readingOrder="2"/>
    </xf>
    <xf numFmtId="0" fontId="4" fillId="3" borderId="0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6" fillId="3" borderId="0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center" vertical="center" readingOrder="2"/>
    </xf>
    <xf numFmtId="0" fontId="7" fillId="3" borderId="8" xfId="0" applyFont="1" applyFill="1" applyBorder="1" applyAlignment="1">
      <alignment horizontal="center" vertical="center" readingOrder="2"/>
    </xf>
    <xf numFmtId="0" fontId="7" fillId="3" borderId="6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17" fillId="0" borderId="10" xfId="0" applyFont="1" applyFill="1" applyBorder="1" applyAlignment="1">
      <alignment horizontal="center" vertical="center"/>
    </xf>
    <xf numFmtId="14" fontId="7" fillId="4" borderId="5" xfId="0" applyNumberFormat="1" applyFont="1" applyFill="1" applyBorder="1" applyAlignment="1">
      <alignment horizontal="center" vertical="center" wrapText="1" readingOrder="2"/>
    </xf>
    <xf numFmtId="0" fontId="12" fillId="8" borderId="1" xfId="1" applyFont="1" applyFill="1" applyBorder="1" applyAlignment="1">
      <alignment horizontal="center" vertical="center"/>
    </xf>
    <xf numFmtId="0" fontId="12" fillId="7" borderId="1" xfId="1" applyFont="1" applyFill="1" applyBorder="1" applyAlignment="1">
      <alignment horizontal="center" vertical="center"/>
    </xf>
    <xf numFmtId="0" fontId="12" fillId="8" borderId="1" xfId="2" applyFont="1" applyFill="1" applyBorder="1" applyAlignment="1">
      <alignment horizontal="center" vertical="center"/>
    </xf>
    <xf numFmtId="0" fontId="0" fillId="8" borderId="1" xfId="0" applyFill="1" applyBorder="1"/>
    <xf numFmtId="0" fontId="1" fillId="5" borderId="1" xfId="0" applyFont="1" applyFill="1" applyBorder="1" applyAlignment="1">
      <alignment horizontal="center" vertical="center"/>
    </xf>
  </cellXfs>
  <cellStyles count="5">
    <cellStyle name="Normal" xfId="0" builtinId="0"/>
    <cellStyle name="Normal_تطوير منتج بياضات" xfId="4"/>
    <cellStyle name="Normal_منتج جديد بياضات" xfId="2"/>
    <cellStyle name="Normal_منتج جديد بياضات_1" xfId="3"/>
    <cellStyle name="Normal_منتج جديد حشو" xfId="1"/>
  </cellStyles>
  <dxfs count="40">
    <dxf>
      <border>
        <top style="thin">
          <color rgb="FF000000"/>
        </top>
        <vertical/>
        <horizontal/>
      </border>
    </dxf>
    <dxf>
      <border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i val="0"/>
        <strike val="0"/>
        <outline val="0"/>
        <shadow val="0"/>
        <vertAlign val="baseline"/>
        <name val="Tahoma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i val="0"/>
        <strike val="0"/>
        <outline val="0"/>
        <shadow val="0"/>
        <vertAlign val="baseline"/>
        <name val="Tahom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i val="0"/>
        <strike val="0"/>
        <outline val="0"/>
        <shadow val="0"/>
        <vertAlign val="baseline"/>
        <name val="Tahoma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i val="0"/>
        <strike val="0"/>
        <outline val="0"/>
        <shadow val="0"/>
        <vertAlign val="baseline"/>
        <name val="Tahom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outline val="0"/>
        <shadow val="0"/>
        <vertAlign val="baseline"/>
        <sz val="1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title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'جزاءات عدم التنفيذ لكل إدارة'!$B$1</c:f>
              <c:strCache>
                <c:ptCount val="1"/>
                <c:pt idx="0">
                  <c:v>عدد الكوبونات</c:v>
                </c:pt>
              </c:strCache>
            </c:strRef>
          </c:tx>
          <c:cat>
            <c:strRef>
              <c:f>'جزاءات عدم التنفيذ لكل إدارة'!$A$2:$A$15</c:f>
              <c:strCache>
                <c:ptCount val="14"/>
                <c:pt idx="0">
                  <c:v>الانتاج</c:v>
                </c:pt>
                <c:pt idx="1">
                  <c:v>التخطيط</c:v>
                </c:pt>
                <c:pt idx="2">
                  <c:v>التسويق</c:v>
                </c:pt>
                <c:pt idx="3">
                  <c:v>الجوده</c:v>
                </c:pt>
                <c:pt idx="4">
                  <c:v>الحسابات</c:v>
                </c:pt>
                <c:pt idx="5">
                  <c:v>المبيعات</c:v>
                </c:pt>
                <c:pt idx="6">
                  <c:v>المخازن</c:v>
                </c:pt>
                <c:pt idx="7">
                  <c:v>المدير التنفيذى</c:v>
                </c:pt>
                <c:pt idx="8">
                  <c:v>المدير العام</c:v>
                </c:pt>
                <c:pt idx="9">
                  <c:v>تنمية وتطوير المنتجات</c:v>
                </c:pt>
                <c:pt idx="10">
                  <c:v>مبيعات التجزئة</c:v>
                </c:pt>
                <c:pt idx="11">
                  <c:v>مبيعات المنافذ</c:v>
                </c:pt>
                <c:pt idx="12">
                  <c:v>مخزن المستلزمات</c:v>
                </c:pt>
                <c:pt idx="13">
                  <c:v>مسئول التسعير</c:v>
                </c:pt>
              </c:strCache>
            </c:strRef>
          </c:cat>
          <c:val>
            <c:numRef>
              <c:f>'جزاءات عدم التنفيذ لكل إدارة'!$B$2:$B$15</c:f>
              <c:numCache>
                <c:formatCode>General</c:formatCode>
                <c:ptCount val="14"/>
              </c:numCache>
            </c:numRef>
          </c:val>
        </c:ser>
        <c:ser>
          <c:idx val="1"/>
          <c:order val="1"/>
          <c:tx>
            <c:strRef>
              <c:f>'جزاءات عدم التنفيذ لكل إدارة'!$C$1</c:f>
              <c:strCache>
                <c:ptCount val="1"/>
                <c:pt idx="0">
                  <c:v>عدد أيام الجزاءات</c:v>
                </c:pt>
              </c:strCache>
            </c:strRef>
          </c:tx>
          <c:cat>
            <c:strRef>
              <c:f>'جزاءات عدم التنفيذ لكل إدارة'!$A$2:$A$15</c:f>
              <c:strCache>
                <c:ptCount val="14"/>
                <c:pt idx="0">
                  <c:v>الانتاج</c:v>
                </c:pt>
                <c:pt idx="1">
                  <c:v>التخطيط</c:v>
                </c:pt>
                <c:pt idx="2">
                  <c:v>التسويق</c:v>
                </c:pt>
                <c:pt idx="3">
                  <c:v>الجوده</c:v>
                </c:pt>
                <c:pt idx="4">
                  <c:v>الحسابات</c:v>
                </c:pt>
                <c:pt idx="5">
                  <c:v>المبيعات</c:v>
                </c:pt>
                <c:pt idx="6">
                  <c:v>المخازن</c:v>
                </c:pt>
                <c:pt idx="7">
                  <c:v>المدير التنفيذى</c:v>
                </c:pt>
                <c:pt idx="8">
                  <c:v>المدير العام</c:v>
                </c:pt>
                <c:pt idx="9">
                  <c:v>تنمية وتطوير المنتجات</c:v>
                </c:pt>
                <c:pt idx="10">
                  <c:v>مبيعات التجزئة</c:v>
                </c:pt>
                <c:pt idx="11">
                  <c:v>مبيعات المنافذ</c:v>
                </c:pt>
                <c:pt idx="12">
                  <c:v>مخزن المستلزمات</c:v>
                </c:pt>
                <c:pt idx="13">
                  <c:v>مسئول التسعير</c:v>
                </c:pt>
              </c:strCache>
            </c:strRef>
          </c:cat>
          <c:val>
            <c:numRef>
              <c:f>'جزاءات عدم التنفيذ لكل إدارة'!$C$2:$C$15</c:f>
              <c:numCache>
                <c:formatCode>General</c:formatCode>
                <c:ptCount val="14"/>
              </c:numCache>
            </c:numRef>
          </c:val>
        </c:ser>
        <c:ser>
          <c:idx val="2"/>
          <c:order val="2"/>
          <c:tx>
            <c:strRef>
              <c:f>'جزاءات عدم التنفيذ لكل إدارة'!$D$1</c:f>
              <c:strCache>
                <c:ptCount val="1"/>
                <c:pt idx="0">
                  <c:v>عدد مرات وقف الراتب</c:v>
                </c:pt>
              </c:strCache>
            </c:strRef>
          </c:tx>
          <c:cat>
            <c:strRef>
              <c:f>'جزاءات عدم التنفيذ لكل إدارة'!$A$2:$A$15</c:f>
              <c:strCache>
                <c:ptCount val="14"/>
                <c:pt idx="0">
                  <c:v>الانتاج</c:v>
                </c:pt>
                <c:pt idx="1">
                  <c:v>التخطيط</c:v>
                </c:pt>
                <c:pt idx="2">
                  <c:v>التسويق</c:v>
                </c:pt>
                <c:pt idx="3">
                  <c:v>الجوده</c:v>
                </c:pt>
                <c:pt idx="4">
                  <c:v>الحسابات</c:v>
                </c:pt>
                <c:pt idx="5">
                  <c:v>المبيعات</c:v>
                </c:pt>
                <c:pt idx="6">
                  <c:v>المخازن</c:v>
                </c:pt>
                <c:pt idx="7">
                  <c:v>المدير التنفيذى</c:v>
                </c:pt>
                <c:pt idx="8">
                  <c:v>المدير العام</c:v>
                </c:pt>
                <c:pt idx="9">
                  <c:v>تنمية وتطوير المنتجات</c:v>
                </c:pt>
                <c:pt idx="10">
                  <c:v>مبيعات التجزئة</c:v>
                </c:pt>
                <c:pt idx="11">
                  <c:v>مبيعات المنافذ</c:v>
                </c:pt>
                <c:pt idx="12">
                  <c:v>مخزن المستلزمات</c:v>
                </c:pt>
                <c:pt idx="13">
                  <c:v>مسئول التسعير</c:v>
                </c:pt>
              </c:strCache>
            </c:strRef>
          </c:cat>
          <c:val>
            <c:numRef>
              <c:f>'جزاءات عدم التنفيذ لكل إدارة'!$D$2:$D$15</c:f>
              <c:numCache>
                <c:formatCode>General</c:formatCode>
                <c:ptCount val="14"/>
              </c:numCache>
            </c:numRef>
          </c:val>
        </c:ser>
        <c:dLbls/>
        <c:axId val="101516800"/>
        <c:axId val="101518336"/>
      </c:barChart>
      <c:catAx>
        <c:axId val="101516800"/>
        <c:scaling>
          <c:orientation val="minMax"/>
        </c:scaling>
        <c:axPos val="l"/>
        <c:majorTickMark val="none"/>
        <c:tickLblPos val="nextTo"/>
        <c:crossAx val="101518336"/>
        <c:crosses val="autoZero"/>
        <c:auto val="1"/>
        <c:lblAlgn val="ctr"/>
        <c:lblOffset val="100"/>
      </c:catAx>
      <c:valAx>
        <c:axId val="10151833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1015168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171450</xdr:rowOff>
    </xdr:from>
    <xdr:to>
      <xdr:col>3</xdr:col>
      <xdr:colOff>1466850</xdr:colOff>
      <xdr:row>38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5" displayName="Table5" ref="A11:H90" headerRowCount="0" totalsRowShown="0" headerRowDxfId="27" dataDxfId="26" headerRowBorderDxfId="24" tableBorderDxfId="25" totalsRowBorderDxfId="23">
  <tableColumns count="8">
    <tableColumn id="1" name="Column1" headerRowDxfId="39" dataDxfId="38"/>
    <tableColumn id="2" name="Column2" headerRowDxfId="37" dataDxfId="36"/>
    <tableColumn id="7" name="Column5" headerRowDxfId="22"/>
    <tableColumn id="5" name="Column6" headerRowDxfId="35" dataDxfId="34"/>
    <tableColumn id="6" name="Column7" headerRowDxfId="33" dataDxfId="32"/>
    <tableColumn id="4" name="Column4" headerRowDxfId="31" dataDxfId="30"/>
    <tableColumn id="3" name="Column3" headerRowDxfId="29" dataDxfId="28"/>
    <tableColumn id="10" name="Column8" headerRowDxfId="21" dataDxfId="20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id="2" name="Table53" displayName="Table53" ref="A11:H90" headerRowCount="0" totalsRowShown="0" headerRowDxfId="4" dataDxfId="3" headerRowBorderDxfId="1" tableBorderDxfId="2" totalsRowBorderDxfId="0">
  <tableColumns count="8">
    <tableColumn id="1" name="Column1" headerRowDxfId="19" dataDxfId="18"/>
    <tableColumn id="2" name="Column2" headerRowDxfId="17" dataDxfId="16"/>
    <tableColumn id="7" name="Column5" headerRowDxfId="15"/>
    <tableColumn id="5" name="Column6" headerRowDxfId="14" dataDxfId="13"/>
    <tableColumn id="6" name="Column7" headerRowDxfId="12" dataDxfId="11"/>
    <tableColumn id="4" name="Column4" headerRowDxfId="10" dataDxfId="9"/>
    <tableColumn id="3" name="Column3" headerRowDxfId="8" dataDxfId="7"/>
    <tableColumn id="10" name="Column8" headerRowDxfId="6" dataDxfId="5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Z93"/>
  <sheetViews>
    <sheetView rightToLeft="1" tabSelected="1" workbookViewId="0">
      <pane xSplit="2" ySplit="10" topLeftCell="C83" activePane="bottomRight" state="frozen"/>
      <selection activeCell="C1" sqref="C1:Z1048576"/>
      <selection pane="topRight" activeCell="C1" sqref="C1:Z1048576"/>
      <selection pane="bottomLeft" activeCell="C1" sqref="C1:Z1048576"/>
      <selection pane="bottomRight" activeCell="A92" sqref="A92"/>
    </sheetView>
  </sheetViews>
  <sheetFormatPr defaultColWidth="9" defaultRowHeight="14.25" outlineLevelRow="1"/>
  <cols>
    <col min="1" max="1" width="46.5703125" style="74" customWidth="1"/>
    <col min="2" max="2" width="28.140625" style="74" customWidth="1"/>
    <col min="3" max="3" width="29.140625" style="74" bestFit="1" customWidth="1"/>
    <col min="4" max="4" width="36.42578125" style="68" customWidth="1"/>
    <col min="5" max="5" width="14.140625" style="68" customWidth="1"/>
    <col min="6" max="6" width="7.5703125" style="68" bestFit="1" customWidth="1"/>
    <col min="7" max="7" width="4.85546875" style="75" bestFit="1" customWidth="1"/>
    <col min="8" max="8" width="11.42578125" style="75" bestFit="1" customWidth="1"/>
    <col min="9" max="9" width="9" style="76"/>
    <col min="10" max="10" width="22.42578125" style="76" bestFit="1" customWidth="1"/>
    <col min="11" max="11" width="12.7109375" style="76" bestFit="1" customWidth="1"/>
    <col min="12" max="13" width="9" style="76"/>
    <col min="14" max="14" width="11.42578125" style="76" bestFit="1" customWidth="1"/>
    <col min="15" max="31" width="9" style="76"/>
    <col min="32" max="16384" width="9" style="68"/>
  </cols>
  <sheetData>
    <row r="1" spans="1:494" s="2" customFormat="1" ht="18.75" customHeight="1">
      <c r="A1" s="1" t="s">
        <v>0</v>
      </c>
      <c r="B1" s="1"/>
      <c r="C1" s="77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494" s="2" customFormat="1">
      <c r="A2" s="5" t="s">
        <v>1</v>
      </c>
      <c r="B2" s="5" t="s">
        <v>2</v>
      </c>
      <c r="C2" s="78"/>
      <c r="D2" s="6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494" s="2" customFormat="1">
      <c r="A3" s="5" t="s">
        <v>3</v>
      </c>
      <c r="B3" s="5" t="s">
        <v>4</v>
      </c>
      <c r="C3" s="78"/>
      <c r="D3" s="6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494" s="2" customFormat="1">
      <c r="A4" s="5" t="s">
        <v>5</v>
      </c>
      <c r="B4" s="7" t="s">
        <v>6</v>
      </c>
      <c r="C4" s="79"/>
      <c r="D4" s="6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494" s="2" customFormat="1">
      <c r="A5" s="8" t="s">
        <v>7</v>
      </c>
      <c r="B5" s="9" t="s">
        <v>8</v>
      </c>
      <c r="C5" s="80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494" s="2" customFormat="1">
      <c r="A6" s="10" t="s">
        <v>9</v>
      </c>
      <c r="B6" s="10" t="s">
        <v>10</v>
      </c>
      <c r="C6" s="81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494" s="14" customFormat="1" ht="18.75" customHeight="1">
      <c r="A7" s="11" t="s">
        <v>11</v>
      </c>
      <c r="B7" s="12"/>
      <c r="C7" s="11" t="s">
        <v>123</v>
      </c>
      <c r="D7" s="87"/>
      <c r="E7" s="87"/>
      <c r="F7" s="87"/>
      <c r="G7" s="87"/>
      <c r="H7" s="12"/>
      <c r="I7" s="11" t="s">
        <v>124</v>
      </c>
      <c r="J7" s="87"/>
      <c r="K7" s="87"/>
      <c r="L7" s="87"/>
      <c r="M7" s="87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494" s="14" customFormat="1" ht="15" customHeight="1">
      <c r="A8" s="15" t="s">
        <v>12</v>
      </c>
      <c r="B8" s="15"/>
      <c r="C8" s="16">
        <v>40179</v>
      </c>
      <c r="D8" s="17"/>
      <c r="E8" s="17"/>
      <c r="F8" s="17"/>
      <c r="G8" s="17"/>
      <c r="H8" s="18"/>
      <c r="I8" s="16">
        <v>40179</v>
      </c>
      <c r="J8" s="17"/>
      <c r="K8" s="17"/>
      <c r="L8" s="17"/>
      <c r="M8" s="17"/>
      <c r="N8" s="18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494" s="14" customFormat="1" ht="15">
      <c r="A9" s="19" t="s">
        <v>13</v>
      </c>
      <c r="B9" s="20" t="s">
        <v>14</v>
      </c>
      <c r="C9" s="82" t="s">
        <v>15</v>
      </c>
      <c r="D9" s="83"/>
      <c r="E9" s="84"/>
      <c r="F9" s="21" t="s">
        <v>16</v>
      </c>
      <c r="G9" s="22"/>
      <c r="H9" s="23"/>
      <c r="I9" s="82" t="s">
        <v>15</v>
      </c>
      <c r="J9" s="83"/>
      <c r="K9" s="84"/>
      <c r="L9" s="21" t="s">
        <v>16</v>
      </c>
      <c r="M9" s="22"/>
      <c r="N9" s="2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494" s="13" customFormat="1" ht="60">
      <c r="A10" s="19"/>
      <c r="B10" s="24"/>
      <c r="C10" s="85" t="s">
        <v>47</v>
      </c>
      <c r="D10" s="25" t="s">
        <v>46</v>
      </c>
      <c r="E10" s="25" t="s">
        <v>17</v>
      </c>
      <c r="F10" s="26" t="s">
        <v>18</v>
      </c>
      <c r="G10" s="27" t="s">
        <v>19</v>
      </c>
      <c r="H10" s="27" t="s">
        <v>20</v>
      </c>
      <c r="I10" s="85" t="s">
        <v>47</v>
      </c>
      <c r="J10" s="25" t="s">
        <v>46</v>
      </c>
      <c r="K10" s="25" t="s">
        <v>17</v>
      </c>
      <c r="L10" s="26" t="s">
        <v>18</v>
      </c>
      <c r="M10" s="27" t="s">
        <v>19</v>
      </c>
      <c r="N10" s="27" t="s">
        <v>20</v>
      </c>
    </row>
    <row r="11" spans="1:494" s="35" customFormat="1" ht="30" customHeight="1" outlineLevel="1">
      <c r="A11" s="29" t="s">
        <v>48</v>
      </c>
      <c r="B11" s="29" t="s">
        <v>21</v>
      </c>
      <c r="C11" s="30"/>
      <c r="D11" s="86"/>
      <c r="E11" s="31" t="s">
        <v>22</v>
      </c>
      <c r="F11" s="32"/>
      <c r="G11" s="33"/>
      <c r="H11" s="33"/>
      <c r="I11" s="30"/>
      <c r="J11" s="86"/>
      <c r="K11" s="31" t="s">
        <v>22</v>
      </c>
      <c r="L11" s="32"/>
      <c r="M11" s="33"/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94" s="41" customFormat="1" ht="30" customHeight="1" outlineLevel="1">
      <c r="A12" s="36" t="s">
        <v>49</v>
      </c>
      <c r="B12" s="36" t="s">
        <v>23</v>
      </c>
      <c r="C12" s="37"/>
      <c r="D12" s="86"/>
      <c r="E12" s="38" t="s">
        <v>22</v>
      </c>
      <c r="F12" s="39"/>
      <c r="G12" s="40"/>
      <c r="H12" s="40"/>
      <c r="I12" s="37"/>
      <c r="J12" s="86"/>
      <c r="K12" s="38" t="s">
        <v>22</v>
      </c>
      <c r="L12" s="39"/>
      <c r="M12" s="40"/>
      <c r="N12" s="40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</row>
    <row r="13" spans="1:494" s="35" customFormat="1" ht="30" customHeight="1" outlineLevel="1">
      <c r="A13" s="29" t="s">
        <v>50</v>
      </c>
      <c r="B13" s="29" t="s">
        <v>21</v>
      </c>
      <c r="C13" s="30"/>
      <c r="D13" s="86"/>
      <c r="E13" s="31" t="s">
        <v>22</v>
      </c>
      <c r="F13" s="32"/>
      <c r="G13" s="33"/>
      <c r="H13" s="33"/>
      <c r="I13" s="30"/>
      <c r="J13" s="86"/>
      <c r="K13" s="31" t="s">
        <v>22</v>
      </c>
      <c r="L13" s="32"/>
      <c r="M13" s="33"/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94" s="41" customFormat="1" ht="30" customHeight="1" outlineLevel="1">
      <c r="A14" s="36" t="s">
        <v>51</v>
      </c>
      <c r="B14" s="36" t="s">
        <v>24</v>
      </c>
      <c r="C14" s="37"/>
      <c r="D14" s="86"/>
      <c r="E14" s="38" t="s">
        <v>22</v>
      </c>
      <c r="F14" s="39"/>
      <c r="G14" s="40"/>
      <c r="H14" s="40"/>
      <c r="I14" s="37"/>
      <c r="J14" s="86"/>
      <c r="K14" s="38" t="s">
        <v>22</v>
      </c>
      <c r="L14" s="39"/>
      <c r="M14" s="40"/>
      <c r="N14" s="40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</row>
    <row r="15" spans="1:494" s="35" customFormat="1" ht="30" customHeight="1" outlineLevel="1">
      <c r="A15" s="29" t="s">
        <v>52</v>
      </c>
      <c r="B15" s="29" t="s">
        <v>21</v>
      </c>
      <c r="C15" s="30"/>
      <c r="D15" s="86"/>
      <c r="E15" s="31" t="s">
        <v>22</v>
      </c>
      <c r="F15" s="32"/>
      <c r="G15" s="33"/>
      <c r="H15" s="33"/>
      <c r="I15" s="30"/>
      <c r="J15" s="86"/>
      <c r="K15" s="31" t="s">
        <v>22</v>
      </c>
      <c r="L15" s="32"/>
      <c r="M15" s="33"/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94" s="41" customFormat="1" ht="30" customHeight="1" outlineLevel="1">
      <c r="A16" s="36" t="s">
        <v>53</v>
      </c>
      <c r="B16" s="36" t="s">
        <v>25</v>
      </c>
      <c r="C16" s="37"/>
      <c r="D16" s="86"/>
      <c r="E16" s="38" t="s">
        <v>22</v>
      </c>
      <c r="F16" s="39"/>
      <c r="G16" s="40"/>
      <c r="H16" s="40"/>
      <c r="I16" s="37"/>
      <c r="J16" s="86"/>
      <c r="K16" s="38" t="s">
        <v>22</v>
      </c>
      <c r="L16" s="39"/>
      <c r="M16" s="40"/>
      <c r="N16" s="40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</row>
    <row r="17" spans="1:494" s="35" customFormat="1" ht="30" customHeight="1" outlineLevel="1">
      <c r="A17" s="29" t="s">
        <v>54</v>
      </c>
      <c r="B17" s="29" t="s">
        <v>26</v>
      </c>
      <c r="C17" s="30"/>
      <c r="D17" s="86"/>
      <c r="E17" s="31" t="s">
        <v>22</v>
      </c>
      <c r="F17" s="32"/>
      <c r="G17" s="33"/>
      <c r="H17" s="33"/>
      <c r="I17" s="30"/>
      <c r="J17" s="86"/>
      <c r="K17" s="31" t="s">
        <v>22</v>
      </c>
      <c r="L17" s="32"/>
      <c r="M17" s="33"/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494" s="41" customFormat="1" ht="30" customHeight="1" outlineLevel="1">
      <c r="A18" s="36" t="s">
        <v>55</v>
      </c>
      <c r="B18" s="36" t="s">
        <v>25</v>
      </c>
      <c r="C18" s="37"/>
      <c r="D18" s="86"/>
      <c r="E18" s="38" t="s">
        <v>22</v>
      </c>
      <c r="F18" s="39"/>
      <c r="G18" s="40"/>
      <c r="H18" s="40"/>
      <c r="I18" s="37"/>
      <c r="J18" s="86"/>
      <c r="K18" s="38" t="s">
        <v>22</v>
      </c>
      <c r="L18" s="39"/>
      <c r="M18" s="40"/>
      <c r="N18" s="40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</row>
    <row r="19" spans="1:494" s="35" customFormat="1" ht="30" customHeight="1" outlineLevel="1">
      <c r="A19" s="29" t="s">
        <v>56</v>
      </c>
      <c r="B19" s="42" t="s">
        <v>128</v>
      </c>
      <c r="C19" s="30"/>
      <c r="D19" s="86"/>
      <c r="E19" s="31" t="s">
        <v>22</v>
      </c>
      <c r="F19" s="32"/>
      <c r="G19" s="33"/>
      <c r="H19" s="33"/>
      <c r="I19" s="30"/>
      <c r="J19" s="86"/>
      <c r="K19" s="31" t="s">
        <v>22</v>
      </c>
      <c r="L19" s="32"/>
      <c r="M19" s="33"/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494" s="41" customFormat="1" ht="30" customHeight="1" outlineLevel="1">
      <c r="A20" s="36" t="s">
        <v>57</v>
      </c>
      <c r="B20" s="36" t="s">
        <v>27</v>
      </c>
      <c r="C20" s="37"/>
      <c r="D20" s="86"/>
      <c r="E20" s="38" t="s">
        <v>22</v>
      </c>
      <c r="F20" s="39"/>
      <c r="G20" s="40"/>
      <c r="H20" s="40"/>
      <c r="I20" s="37"/>
      <c r="J20" s="86"/>
      <c r="K20" s="38" t="s">
        <v>22</v>
      </c>
      <c r="L20" s="39"/>
      <c r="M20" s="40"/>
      <c r="N20" s="40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</row>
    <row r="21" spans="1:494" s="35" customFormat="1" ht="30" customHeight="1" outlineLevel="1">
      <c r="A21" s="29" t="s">
        <v>58</v>
      </c>
      <c r="B21" s="29" t="s">
        <v>21</v>
      </c>
      <c r="C21" s="30"/>
      <c r="D21" s="86"/>
      <c r="E21" s="31" t="s">
        <v>22</v>
      </c>
      <c r="F21" s="32"/>
      <c r="G21" s="33"/>
      <c r="H21" s="33"/>
      <c r="I21" s="30"/>
      <c r="J21" s="86"/>
      <c r="K21" s="31" t="s">
        <v>22</v>
      </c>
      <c r="L21" s="32"/>
      <c r="M21" s="33"/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494" s="41" customFormat="1" ht="30" customHeight="1" outlineLevel="1">
      <c r="A22" s="36" t="s">
        <v>59</v>
      </c>
      <c r="B22" s="36" t="s">
        <v>25</v>
      </c>
      <c r="C22" s="37"/>
      <c r="D22" s="86"/>
      <c r="E22" s="38" t="s">
        <v>22</v>
      </c>
      <c r="F22" s="39"/>
      <c r="G22" s="40"/>
      <c r="H22" s="40"/>
      <c r="I22" s="37"/>
      <c r="J22" s="86"/>
      <c r="K22" s="38" t="s">
        <v>22</v>
      </c>
      <c r="L22" s="39"/>
      <c r="M22" s="40"/>
      <c r="N22" s="40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</row>
    <row r="23" spans="1:494" s="35" customFormat="1" ht="30" customHeight="1" outlineLevel="1">
      <c r="A23" s="29" t="s">
        <v>60</v>
      </c>
      <c r="B23" s="29" t="s">
        <v>21</v>
      </c>
      <c r="C23" s="30"/>
      <c r="D23" s="86"/>
      <c r="E23" s="31" t="s">
        <v>22</v>
      </c>
      <c r="F23" s="32"/>
      <c r="G23" s="33"/>
      <c r="H23" s="33"/>
      <c r="I23" s="30"/>
      <c r="J23" s="86"/>
      <c r="K23" s="31" t="s">
        <v>22</v>
      </c>
      <c r="L23" s="32"/>
      <c r="M23" s="33"/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494" s="41" customFormat="1" ht="23.25" customHeight="1">
      <c r="A24" s="36" t="s">
        <v>61</v>
      </c>
      <c r="B24" s="36" t="s">
        <v>21</v>
      </c>
      <c r="C24" s="37"/>
      <c r="D24" s="86"/>
      <c r="E24" s="38" t="s">
        <v>22</v>
      </c>
      <c r="F24" s="39"/>
      <c r="G24" s="40"/>
      <c r="H24" s="40"/>
      <c r="I24" s="37"/>
      <c r="J24" s="86"/>
      <c r="K24" s="38" t="s">
        <v>22</v>
      </c>
      <c r="L24" s="39"/>
      <c r="M24" s="40"/>
      <c r="N24" s="40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</row>
    <row r="25" spans="1:494" s="41" customFormat="1" ht="30" customHeight="1" outlineLevel="1">
      <c r="A25" s="36" t="s">
        <v>62</v>
      </c>
      <c r="B25" s="36" t="s">
        <v>21</v>
      </c>
      <c r="C25" s="37"/>
      <c r="D25" s="86"/>
      <c r="E25" s="38" t="s">
        <v>22</v>
      </c>
      <c r="F25" s="39"/>
      <c r="G25" s="40"/>
      <c r="H25" s="40"/>
      <c r="I25" s="37"/>
      <c r="J25" s="86"/>
      <c r="K25" s="38" t="s">
        <v>22</v>
      </c>
      <c r="L25" s="39"/>
      <c r="M25" s="40"/>
      <c r="N25" s="40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</row>
    <row r="26" spans="1:494" s="35" customFormat="1" ht="30" customHeight="1" outlineLevel="1">
      <c r="A26" s="29" t="s">
        <v>63</v>
      </c>
      <c r="B26" s="29" t="s">
        <v>24</v>
      </c>
      <c r="C26" s="30"/>
      <c r="D26" s="86"/>
      <c r="E26" s="31" t="s">
        <v>22</v>
      </c>
      <c r="F26" s="32"/>
      <c r="G26" s="33"/>
      <c r="H26" s="33"/>
      <c r="I26" s="30"/>
      <c r="J26" s="86"/>
      <c r="K26" s="31" t="s">
        <v>22</v>
      </c>
      <c r="L26" s="32"/>
      <c r="M26" s="33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494" s="41" customFormat="1" ht="30" customHeight="1" outlineLevel="1">
      <c r="A27" s="36" t="s">
        <v>64</v>
      </c>
      <c r="B27" s="36" t="s">
        <v>24</v>
      </c>
      <c r="C27" s="43">
        <v>40544</v>
      </c>
      <c r="D27" s="86"/>
      <c r="E27" s="44" t="s">
        <v>29</v>
      </c>
      <c r="F27" s="39">
        <v>10</v>
      </c>
      <c r="G27" s="40">
        <v>10</v>
      </c>
      <c r="H27" s="40" t="s">
        <v>30</v>
      </c>
      <c r="I27" s="43">
        <v>40544</v>
      </c>
      <c r="J27" s="86"/>
      <c r="K27" s="44" t="s">
        <v>29</v>
      </c>
      <c r="L27" s="39">
        <v>10</v>
      </c>
      <c r="M27" s="40">
        <v>10</v>
      </c>
      <c r="N27" s="40" t="s">
        <v>30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</row>
    <row r="28" spans="1:494" s="35" customFormat="1" ht="30" customHeight="1" outlineLevel="1">
      <c r="A28" s="29" t="s">
        <v>65</v>
      </c>
      <c r="B28" s="29" t="s">
        <v>25</v>
      </c>
      <c r="C28" s="30"/>
      <c r="D28" s="86"/>
      <c r="E28" s="31" t="s">
        <v>22</v>
      </c>
      <c r="F28" s="32"/>
      <c r="G28" s="33"/>
      <c r="H28" s="33"/>
      <c r="I28" s="30"/>
      <c r="J28" s="86"/>
      <c r="K28" s="31" t="s">
        <v>22</v>
      </c>
      <c r="L28" s="32"/>
      <c r="M28" s="3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494" s="41" customFormat="1" ht="30" customHeight="1" outlineLevel="1">
      <c r="A29" s="36" t="s">
        <v>66</v>
      </c>
      <c r="B29" s="36" t="s">
        <v>23</v>
      </c>
      <c r="C29" s="37"/>
      <c r="D29" s="86"/>
      <c r="E29" s="38" t="s">
        <v>22</v>
      </c>
      <c r="F29" s="39"/>
      <c r="G29" s="40"/>
      <c r="H29" s="40"/>
      <c r="I29" s="37"/>
      <c r="J29" s="86"/>
      <c r="K29" s="38" t="s">
        <v>22</v>
      </c>
      <c r="L29" s="39"/>
      <c r="M29" s="40"/>
      <c r="N29" s="40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</row>
    <row r="30" spans="1:494" s="35" customFormat="1" ht="30" customHeight="1" outlineLevel="1">
      <c r="A30" s="29" t="s">
        <v>67</v>
      </c>
      <c r="B30" s="42" t="s">
        <v>21</v>
      </c>
      <c r="C30" s="30"/>
      <c r="D30" s="86"/>
      <c r="E30" s="31" t="s">
        <v>22</v>
      </c>
      <c r="F30" s="32"/>
      <c r="G30" s="33"/>
      <c r="H30" s="33"/>
      <c r="I30" s="30"/>
      <c r="J30" s="86"/>
      <c r="K30" s="31" t="s">
        <v>22</v>
      </c>
      <c r="L30" s="32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494" s="41" customFormat="1" ht="30" customHeight="1" outlineLevel="1">
      <c r="A31" s="36" t="s">
        <v>68</v>
      </c>
      <c r="B31" s="36" t="s">
        <v>31</v>
      </c>
      <c r="C31" s="37"/>
      <c r="D31" s="86"/>
      <c r="E31" s="38" t="s">
        <v>22</v>
      </c>
      <c r="F31" s="39"/>
      <c r="G31" s="40"/>
      <c r="H31" s="40"/>
      <c r="I31" s="37"/>
      <c r="J31" s="86"/>
      <c r="K31" s="38" t="s">
        <v>22</v>
      </c>
      <c r="L31" s="39"/>
      <c r="M31" s="40"/>
      <c r="N31" s="40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</row>
    <row r="32" spans="1:494" s="35" customFormat="1" ht="30" customHeight="1" outlineLevel="1">
      <c r="A32" s="29" t="s">
        <v>69</v>
      </c>
      <c r="B32" s="29" t="s">
        <v>25</v>
      </c>
      <c r="C32" s="30"/>
      <c r="D32" s="86"/>
      <c r="E32" s="31" t="s">
        <v>22</v>
      </c>
      <c r="F32" s="32"/>
      <c r="G32" s="33"/>
      <c r="H32" s="33"/>
      <c r="I32" s="30"/>
      <c r="J32" s="86"/>
      <c r="K32" s="31" t="s">
        <v>22</v>
      </c>
      <c r="L32" s="32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494" s="41" customFormat="1" ht="30" customHeight="1" outlineLevel="1">
      <c r="A33" s="36" t="s">
        <v>70</v>
      </c>
      <c r="B33" s="36" t="s">
        <v>21</v>
      </c>
      <c r="C33" s="37"/>
      <c r="D33" s="86"/>
      <c r="E33" s="38" t="s">
        <v>22</v>
      </c>
      <c r="F33" s="39"/>
      <c r="G33" s="40"/>
      <c r="H33" s="40"/>
      <c r="I33" s="37"/>
      <c r="J33" s="86"/>
      <c r="K33" s="38" t="s">
        <v>22</v>
      </c>
      <c r="L33" s="39"/>
      <c r="M33" s="40"/>
      <c r="N33" s="40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</row>
    <row r="34" spans="1:494" s="35" customFormat="1" ht="30" customHeight="1" outlineLevel="1">
      <c r="A34" s="29" t="s">
        <v>71</v>
      </c>
      <c r="B34" s="29" t="s">
        <v>25</v>
      </c>
      <c r="C34" s="30"/>
      <c r="D34" s="86"/>
      <c r="E34" s="31" t="s">
        <v>22</v>
      </c>
      <c r="F34" s="32"/>
      <c r="G34" s="33"/>
      <c r="H34" s="33"/>
      <c r="I34" s="30"/>
      <c r="J34" s="86"/>
      <c r="K34" s="31" t="s">
        <v>22</v>
      </c>
      <c r="L34" s="32"/>
      <c r="M34" s="33"/>
      <c r="N34" s="33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494" s="41" customFormat="1" ht="30" customHeight="1" outlineLevel="1">
      <c r="A35" s="36" t="s">
        <v>72</v>
      </c>
      <c r="B35" s="36" t="s">
        <v>25</v>
      </c>
      <c r="C35" s="37"/>
      <c r="D35" s="86"/>
      <c r="E35" s="38" t="s">
        <v>22</v>
      </c>
      <c r="F35" s="39"/>
      <c r="G35" s="40"/>
      <c r="H35" s="40"/>
      <c r="I35" s="37"/>
      <c r="J35" s="86"/>
      <c r="K35" s="38" t="s">
        <v>22</v>
      </c>
      <c r="L35" s="39"/>
      <c r="M35" s="40"/>
      <c r="N35" s="40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</row>
    <row r="36" spans="1:494" s="35" customFormat="1" ht="30" customHeight="1" outlineLevel="1">
      <c r="A36" s="29" t="s">
        <v>73</v>
      </c>
      <c r="B36" s="29" t="s">
        <v>33</v>
      </c>
      <c r="C36" s="30"/>
      <c r="D36" s="86"/>
      <c r="E36" s="31" t="s">
        <v>22</v>
      </c>
      <c r="F36" s="32"/>
      <c r="G36" s="33"/>
      <c r="H36" s="33"/>
      <c r="I36" s="30"/>
      <c r="J36" s="86"/>
      <c r="K36" s="31" t="s">
        <v>22</v>
      </c>
      <c r="L36" s="32"/>
      <c r="M36" s="33"/>
      <c r="N36" s="33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494" s="41" customFormat="1" ht="30" customHeight="1" outlineLevel="1">
      <c r="A37" s="36" t="s">
        <v>74</v>
      </c>
      <c r="B37" s="36" t="s">
        <v>34</v>
      </c>
      <c r="C37" s="43" t="s">
        <v>32</v>
      </c>
      <c r="D37" s="86"/>
      <c r="E37" s="31" t="s">
        <v>22</v>
      </c>
      <c r="F37" s="39" t="s">
        <v>32</v>
      </c>
      <c r="G37" s="40" t="s">
        <v>32</v>
      </c>
      <c r="H37" s="40" t="s">
        <v>32</v>
      </c>
      <c r="I37" s="43" t="s">
        <v>32</v>
      </c>
      <c r="J37" s="86"/>
      <c r="K37" s="31" t="s">
        <v>22</v>
      </c>
      <c r="L37" s="39" t="s">
        <v>32</v>
      </c>
      <c r="M37" s="40" t="s">
        <v>32</v>
      </c>
      <c r="N37" s="40" t="s">
        <v>32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  <c r="MK37" s="35"/>
      <c r="ML37" s="35"/>
      <c r="MM37" s="35"/>
      <c r="MN37" s="35"/>
      <c r="MO37" s="35"/>
      <c r="MP37" s="35"/>
      <c r="MQ37" s="35"/>
      <c r="MR37" s="35"/>
      <c r="MS37" s="35"/>
      <c r="MT37" s="35"/>
      <c r="MU37" s="35"/>
      <c r="MV37" s="35"/>
      <c r="MW37" s="35"/>
      <c r="MX37" s="35"/>
      <c r="MY37" s="35"/>
      <c r="MZ37" s="35"/>
      <c r="NA37" s="35"/>
      <c r="NB37" s="35"/>
      <c r="NC37" s="35"/>
      <c r="ND37" s="35"/>
      <c r="NE37" s="35"/>
      <c r="NF37" s="35"/>
      <c r="NG37" s="35"/>
      <c r="NH37" s="35"/>
      <c r="NI37" s="35"/>
      <c r="NJ37" s="35"/>
      <c r="NK37" s="35"/>
      <c r="NL37" s="35"/>
      <c r="NM37" s="35"/>
      <c r="NN37" s="35"/>
      <c r="NO37" s="35"/>
      <c r="NP37" s="35"/>
      <c r="NQ37" s="35"/>
      <c r="NR37" s="35"/>
      <c r="NS37" s="35"/>
      <c r="NT37" s="35"/>
      <c r="NU37" s="35"/>
      <c r="NV37" s="35"/>
      <c r="NW37" s="35"/>
      <c r="NX37" s="35"/>
      <c r="NY37" s="35"/>
      <c r="NZ37" s="35"/>
      <c r="OA37" s="35"/>
      <c r="OB37" s="35"/>
      <c r="OC37" s="35"/>
      <c r="OD37" s="35"/>
      <c r="OE37" s="35"/>
      <c r="OF37" s="35"/>
      <c r="OG37" s="35"/>
      <c r="OH37" s="35"/>
      <c r="OI37" s="35"/>
      <c r="OJ37" s="35"/>
      <c r="OK37" s="35"/>
      <c r="OL37" s="35"/>
      <c r="OM37" s="35"/>
      <c r="ON37" s="35"/>
      <c r="OO37" s="35"/>
      <c r="OP37" s="35"/>
      <c r="OQ37" s="35"/>
      <c r="OR37" s="35"/>
      <c r="OS37" s="35"/>
      <c r="OT37" s="35"/>
      <c r="OU37" s="35"/>
      <c r="OV37" s="35"/>
      <c r="OW37" s="35"/>
      <c r="OX37" s="35"/>
      <c r="OY37" s="35"/>
      <c r="OZ37" s="35"/>
      <c r="PA37" s="35"/>
      <c r="PB37" s="35"/>
      <c r="PC37" s="35"/>
      <c r="PD37" s="35"/>
      <c r="PE37" s="35"/>
      <c r="PF37" s="35"/>
      <c r="PG37" s="35"/>
      <c r="PH37" s="35"/>
      <c r="PI37" s="35"/>
      <c r="PJ37" s="35"/>
      <c r="PK37" s="35"/>
      <c r="PL37" s="35"/>
      <c r="PM37" s="35"/>
      <c r="PN37" s="35"/>
      <c r="PO37" s="35"/>
      <c r="PP37" s="35"/>
      <c r="PQ37" s="35"/>
      <c r="PR37" s="35"/>
      <c r="PS37" s="35"/>
      <c r="PT37" s="35"/>
      <c r="PU37" s="35"/>
      <c r="PV37" s="35"/>
      <c r="PW37" s="35"/>
      <c r="PX37" s="35"/>
      <c r="PY37" s="35"/>
      <c r="PZ37" s="35"/>
      <c r="QA37" s="35"/>
      <c r="QB37" s="35"/>
      <c r="QC37" s="35"/>
      <c r="QD37" s="35"/>
      <c r="QE37" s="35"/>
      <c r="QF37" s="35"/>
      <c r="QG37" s="35"/>
      <c r="QH37" s="35"/>
      <c r="QI37" s="35"/>
      <c r="QJ37" s="35"/>
      <c r="QK37" s="35"/>
      <c r="QL37" s="35"/>
      <c r="QM37" s="35"/>
      <c r="QN37" s="35"/>
      <c r="QO37" s="35"/>
      <c r="QP37" s="35"/>
      <c r="QQ37" s="35"/>
      <c r="QR37" s="35"/>
      <c r="QS37" s="35"/>
      <c r="QT37" s="35"/>
      <c r="QU37" s="35"/>
      <c r="QV37" s="35"/>
      <c r="QW37" s="35"/>
      <c r="QX37" s="35"/>
      <c r="QY37" s="35"/>
      <c r="QZ37" s="35"/>
      <c r="RA37" s="35"/>
      <c r="RB37" s="35"/>
      <c r="RC37" s="35"/>
      <c r="RD37" s="35"/>
      <c r="RE37" s="35"/>
      <c r="RF37" s="35"/>
      <c r="RG37" s="35"/>
      <c r="RH37" s="35"/>
      <c r="RI37" s="35"/>
      <c r="RJ37" s="35"/>
      <c r="RK37" s="35"/>
      <c r="RL37" s="35"/>
      <c r="RM37" s="35"/>
      <c r="RN37" s="35"/>
      <c r="RO37" s="35"/>
      <c r="RP37" s="35"/>
      <c r="RQ37" s="35"/>
      <c r="RR37" s="35"/>
      <c r="RS37" s="35"/>
      <c r="RT37" s="35"/>
      <c r="RU37" s="35"/>
      <c r="RV37" s="35"/>
      <c r="RW37" s="35"/>
      <c r="RX37" s="35"/>
      <c r="RY37" s="35"/>
      <c r="RZ37" s="35"/>
    </row>
    <row r="38" spans="1:494" s="35" customFormat="1" ht="30" customHeight="1" outlineLevel="1">
      <c r="A38" s="29" t="s">
        <v>75</v>
      </c>
      <c r="B38" s="29" t="s">
        <v>35</v>
      </c>
      <c r="C38" s="30"/>
      <c r="D38" s="86"/>
      <c r="E38" s="31" t="s">
        <v>22</v>
      </c>
      <c r="F38" s="32"/>
      <c r="G38" s="33"/>
      <c r="H38" s="33"/>
      <c r="I38" s="30"/>
      <c r="J38" s="86"/>
      <c r="K38" s="31" t="s">
        <v>22</v>
      </c>
      <c r="L38" s="32"/>
      <c r="M38" s="33"/>
      <c r="N38" s="33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494" s="41" customFormat="1" ht="21" customHeight="1">
      <c r="A39" s="36" t="s">
        <v>76</v>
      </c>
      <c r="B39" s="36" t="s">
        <v>21</v>
      </c>
      <c r="C39" s="37"/>
      <c r="D39" s="86"/>
      <c r="E39" s="38" t="s">
        <v>28</v>
      </c>
      <c r="F39" s="39"/>
      <c r="G39" s="40"/>
      <c r="H39" s="40"/>
      <c r="I39" s="37"/>
      <c r="J39" s="86"/>
      <c r="K39" s="38" t="s">
        <v>28</v>
      </c>
      <c r="L39" s="39"/>
      <c r="M39" s="40"/>
      <c r="N39" s="40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35"/>
      <c r="KK39" s="35"/>
      <c r="KL39" s="35"/>
      <c r="KM39" s="35"/>
      <c r="KN39" s="35"/>
      <c r="KO39" s="35"/>
      <c r="KP39" s="35"/>
      <c r="KQ39" s="35"/>
      <c r="KR39" s="35"/>
      <c r="KS39" s="35"/>
      <c r="KT39" s="35"/>
      <c r="KU39" s="35"/>
      <c r="KV39" s="35"/>
      <c r="KW39" s="35"/>
      <c r="KX39" s="35"/>
      <c r="KY39" s="35"/>
      <c r="KZ39" s="35"/>
      <c r="LA39" s="35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MB39" s="35"/>
      <c r="MC39" s="35"/>
      <c r="MD39" s="35"/>
      <c r="ME39" s="35"/>
      <c r="MF39" s="35"/>
      <c r="MG39" s="35"/>
      <c r="MH39" s="35"/>
      <c r="MI39" s="35"/>
      <c r="MJ39" s="35"/>
      <c r="MK39" s="35"/>
      <c r="ML39" s="35"/>
      <c r="MM39" s="35"/>
      <c r="MN39" s="35"/>
      <c r="MO39" s="35"/>
      <c r="MP39" s="35"/>
      <c r="MQ39" s="35"/>
      <c r="MR39" s="35"/>
      <c r="MS39" s="35"/>
      <c r="MT39" s="35"/>
      <c r="MU39" s="35"/>
      <c r="MV39" s="35"/>
      <c r="MW39" s="35"/>
      <c r="MX39" s="35"/>
      <c r="MY39" s="35"/>
      <c r="MZ39" s="35"/>
      <c r="NA39" s="35"/>
      <c r="NB39" s="35"/>
      <c r="NC39" s="35"/>
      <c r="ND39" s="35"/>
      <c r="NE39" s="35"/>
      <c r="NF39" s="35"/>
      <c r="NG39" s="35"/>
      <c r="NH39" s="35"/>
      <c r="NI39" s="35"/>
      <c r="NJ39" s="35"/>
      <c r="NK39" s="35"/>
      <c r="NL39" s="35"/>
      <c r="NM39" s="35"/>
      <c r="NN39" s="35"/>
      <c r="NO39" s="35"/>
      <c r="NP39" s="35"/>
      <c r="NQ39" s="35"/>
      <c r="NR39" s="35"/>
      <c r="NS39" s="35"/>
      <c r="NT39" s="35"/>
      <c r="NU39" s="35"/>
      <c r="NV39" s="35"/>
      <c r="NW39" s="35"/>
      <c r="NX39" s="35"/>
      <c r="NY39" s="35"/>
      <c r="NZ39" s="35"/>
      <c r="OA39" s="35"/>
      <c r="OB39" s="35"/>
      <c r="OC39" s="35"/>
      <c r="OD39" s="35"/>
      <c r="OE39" s="35"/>
      <c r="OF39" s="35"/>
      <c r="OG39" s="35"/>
      <c r="OH39" s="35"/>
      <c r="OI39" s="35"/>
      <c r="OJ39" s="35"/>
      <c r="OK39" s="35"/>
      <c r="OL39" s="35"/>
      <c r="OM39" s="35"/>
      <c r="ON39" s="35"/>
      <c r="OO39" s="35"/>
      <c r="OP39" s="35"/>
      <c r="OQ39" s="35"/>
      <c r="OR39" s="35"/>
      <c r="OS39" s="35"/>
      <c r="OT39" s="35"/>
      <c r="OU39" s="35"/>
      <c r="OV39" s="35"/>
      <c r="OW39" s="35"/>
      <c r="OX39" s="35"/>
      <c r="OY39" s="35"/>
      <c r="OZ39" s="35"/>
      <c r="PA39" s="35"/>
      <c r="PB39" s="35"/>
      <c r="PC39" s="35"/>
      <c r="PD39" s="35"/>
      <c r="PE39" s="35"/>
      <c r="PF39" s="35"/>
      <c r="PG39" s="35"/>
      <c r="PH39" s="35"/>
      <c r="PI39" s="35"/>
      <c r="PJ39" s="35"/>
      <c r="PK39" s="35"/>
      <c r="PL39" s="35"/>
      <c r="PM39" s="35"/>
      <c r="PN39" s="35"/>
      <c r="PO39" s="35"/>
      <c r="PP39" s="35"/>
      <c r="PQ39" s="35"/>
      <c r="PR39" s="35"/>
      <c r="PS39" s="35"/>
      <c r="PT39" s="35"/>
      <c r="PU39" s="35"/>
      <c r="PV39" s="35"/>
      <c r="PW39" s="35"/>
      <c r="PX39" s="35"/>
      <c r="PY39" s="35"/>
      <c r="PZ39" s="35"/>
      <c r="QA39" s="35"/>
      <c r="QB39" s="35"/>
      <c r="QC39" s="35"/>
      <c r="QD39" s="35"/>
      <c r="QE39" s="35"/>
      <c r="QF39" s="35"/>
      <c r="QG39" s="35"/>
      <c r="QH39" s="35"/>
      <c r="QI39" s="35"/>
      <c r="QJ39" s="35"/>
      <c r="QK39" s="35"/>
      <c r="QL39" s="35"/>
      <c r="QM39" s="35"/>
      <c r="QN39" s="35"/>
      <c r="QO39" s="35"/>
      <c r="QP39" s="35"/>
      <c r="QQ39" s="35"/>
      <c r="QR39" s="35"/>
      <c r="QS39" s="35"/>
      <c r="QT39" s="35"/>
      <c r="QU39" s="35"/>
      <c r="QV39" s="35"/>
      <c r="QW39" s="35"/>
      <c r="QX39" s="35"/>
      <c r="QY39" s="35"/>
      <c r="QZ39" s="35"/>
      <c r="RA39" s="35"/>
      <c r="RB39" s="35"/>
      <c r="RC39" s="35"/>
      <c r="RD39" s="35"/>
      <c r="RE39" s="35"/>
      <c r="RF39" s="35"/>
      <c r="RG39" s="35"/>
      <c r="RH39" s="35"/>
      <c r="RI39" s="35"/>
      <c r="RJ39" s="35"/>
      <c r="RK39" s="35"/>
      <c r="RL39" s="35"/>
      <c r="RM39" s="35"/>
      <c r="RN39" s="35"/>
      <c r="RO39" s="35"/>
      <c r="RP39" s="35"/>
      <c r="RQ39" s="35"/>
      <c r="RR39" s="35"/>
      <c r="RS39" s="35"/>
      <c r="RT39" s="35"/>
      <c r="RU39" s="35"/>
      <c r="RV39" s="35"/>
      <c r="RW39" s="35"/>
      <c r="RX39" s="35"/>
      <c r="RY39" s="35"/>
      <c r="RZ39" s="35"/>
    </row>
    <row r="40" spans="1:494" s="41" customFormat="1" ht="30" customHeight="1" outlineLevel="1">
      <c r="A40" s="36" t="s">
        <v>77</v>
      </c>
      <c r="B40" s="36" t="s">
        <v>24</v>
      </c>
      <c r="C40" s="37"/>
      <c r="D40" s="86"/>
      <c r="E40" s="38" t="s">
        <v>22</v>
      </c>
      <c r="F40" s="39"/>
      <c r="G40" s="40"/>
      <c r="H40" s="40"/>
      <c r="I40" s="37"/>
      <c r="J40" s="86"/>
      <c r="K40" s="38" t="s">
        <v>22</v>
      </c>
      <c r="L40" s="39"/>
      <c r="M40" s="40"/>
      <c r="N40" s="40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35"/>
      <c r="NL40" s="35"/>
      <c r="NM40" s="35"/>
      <c r="NN40" s="35"/>
      <c r="NO40" s="35"/>
      <c r="NP40" s="35"/>
      <c r="NQ40" s="35"/>
      <c r="NR40" s="35"/>
      <c r="NS40" s="35"/>
      <c r="NT40" s="35"/>
      <c r="NU40" s="35"/>
      <c r="NV40" s="35"/>
      <c r="NW40" s="35"/>
      <c r="NX40" s="35"/>
      <c r="NY40" s="35"/>
      <c r="NZ40" s="35"/>
      <c r="OA40" s="35"/>
      <c r="OB40" s="35"/>
      <c r="OC40" s="35"/>
      <c r="OD40" s="35"/>
      <c r="OE40" s="35"/>
      <c r="OF40" s="35"/>
      <c r="OG40" s="35"/>
      <c r="OH40" s="35"/>
      <c r="OI40" s="35"/>
      <c r="OJ40" s="35"/>
      <c r="OK40" s="35"/>
      <c r="OL40" s="35"/>
      <c r="OM40" s="35"/>
      <c r="ON40" s="35"/>
      <c r="OO40" s="35"/>
      <c r="OP40" s="35"/>
      <c r="OQ40" s="35"/>
      <c r="OR40" s="35"/>
      <c r="OS40" s="35"/>
      <c r="OT40" s="35"/>
      <c r="OU40" s="35"/>
      <c r="OV40" s="35"/>
      <c r="OW40" s="35"/>
      <c r="OX40" s="35"/>
      <c r="OY40" s="35"/>
      <c r="OZ40" s="35"/>
      <c r="PA40" s="35"/>
      <c r="PB40" s="35"/>
      <c r="PC40" s="35"/>
      <c r="PD40" s="35"/>
      <c r="PE40" s="35"/>
      <c r="PF40" s="35"/>
      <c r="PG40" s="35"/>
      <c r="PH40" s="35"/>
      <c r="PI40" s="35"/>
      <c r="PJ40" s="35"/>
      <c r="PK40" s="35"/>
      <c r="PL40" s="35"/>
      <c r="PM40" s="35"/>
      <c r="PN40" s="35"/>
      <c r="PO40" s="35"/>
      <c r="PP40" s="35"/>
      <c r="PQ40" s="35"/>
      <c r="PR40" s="35"/>
      <c r="PS40" s="35"/>
      <c r="PT40" s="35"/>
      <c r="PU40" s="35"/>
      <c r="PV40" s="35"/>
      <c r="PW40" s="35"/>
      <c r="PX40" s="35"/>
      <c r="PY40" s="35"/>
      <c r="PZ40" s="35"/>
      <c r="QA40" s="35"/>
      <c r="QB40" s="35"/>
      <c r="QC40" s="35"/>
      <c r="QD40" s="35"/>
      <c r="QE40" s="35"/>
      <c r="QF40" s="35"/>
      <c r="QG40" s="35"/>
      <c r="QH40" s="35"/>
      <c r="QI40" s="35"/>
      <c r="QJ40" s="35"/>
      <c r="QK40" s="35"/>
      <c r="QL40" s="35"/>
      <c r="QM40" s="35"/>
      <c r="QN40" s="35"/>
      <c r="QO40" s="35"/>
      <c r="QP40" s="35"/>
      <c r="QQ40" s="35"/>
      <c r="QR40" s="35"/>
      <c r="QS40" s="35"/>
      <c r="QT40" s="35"/>
      <c r="QU40" s="35"/>
      <c r="QV40" s="35"/>
      <c r="QW40" s="35"/>
      <c r="QX40" s="35"/>
      <c r="QY40" s="35"/>
      <c r="QZ40" s="35"/>
      <c r="RA40" s="35"/>
      <c r="RB40" s="35"/>
      <c r="RC40" s="35"/>
      <c r="RD40" s="35"/>
      <c r="RE40" s="35"/>
      <c r="RF40" s="35"/>
      <c r="RG40" s="35"/>
      <c r="RH40" s="35"/>
      <c r="RI40" s="35"/>
      <c r="RJ40" s="35"/>
      <c r="RK40" s="35"/>
      <c r="RL40" s="35"/>
      <c r="RM40" s="35"/>
      <c r="RN40" s="35"/>
      <c r="RO40" s="35"/>
      <c r="RP40" s="35"/>
      <c r="RQ40" s="35"/>
      <c r="RR40" s="35"/>
      <c r="RS40" s="35"/>
      <c r="RT40" s="35"/>
      <c r="RU40" s="35"/>
      <c r="RV40" s="35"/>
      <c r="RW40" s="35"/>
      <c r="RX40" s="35"/>
      <c r="RY40" s="35"/>
      <c r="RZ40" s="35"/>
    </row>
    <row r="41" spans="1:494" s="35" customFormat="1" ht="30" customHeight="1" outlineLevel="1">
      <c r="A41" s="29" t="s">
        <v>78</v>
      </c>
      <c r="B41" s="29" t="s">
        <v>24</v>
      </c>
      <c r="C41" s="30"/>
      <c r="D41" s="86"/>
      <c r="E41" s="31" t="s">
        <v>22</v>
      </c>
      <c r="F41" s="32"/>
      <c r="G41" s="33"/>
      <c r="H41" s="33"/>
      <c r="I41" s="30"/>
      <c r="J41" s="86"/>
      <c r="K41" s="31" t="s">
        <v>22</v>
      </c>
      <c r="L41" s="32"/>
      <c r="M41" s="33"/>
      <c r="N41" s="33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494" s="41" customFormat="1" ht="30" customHeight="1" outlineLevel="1">
      <c r="A42" s="36" t="s">
        <v>79</v>
      </c>
      <c r="B42" s="36" t="s">
        <v>24</v>
      </c>
      <c r="C42" s="37"/>
      <c r="D42" s="86"/>
      <c r="E42" s="38" t="s">
        <v>22</v>
      </c>
      <c r="F42" s="39"/>
      <c r="G42" s="40"/>
      <c r="H42" s="40"/>
      <c r="I42" s="37"/>
      <c r="J42" s="86"/>
      <c r="K42" s="38" t="s">
        <v>22</v>
      </c>
      <c r="L42" s="39"/>
      <c r="M42" s="40"/>
      <c r="N42" s="40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  <c r="NG42" s="35"/>
      <c r="NH42" s="35"/>
      <c r="NI42" s="35"/>
      <c r="NJ42" s="35"/>
      <c r="NK42" s="35"/>
      <c r="NL42" s="35"/>
      <c r="NM42" s="35"/>
      <c r="NN42" s="35"/>
      <c r="NO42" s="35"/>
      <c r="NP42" s="35"/>
      <c r="NQ42" s="35"/>
      <c r="NR42" s="35"/>
      <c r="NS42" s="35"/>
      <c r="NT42" s="35"/>
      <c r="NU42" s="35"/>
      <c r="NV42" s="35"/>
      <c r="NW42" s="35"/>
      <c r="NX42" s="35"/>
      <c r="NY42" s="35"/>
      <c r="NZ42" s="35"/>
      <c r="OA42" s="35"/>
      <c r="OB42" s="35"/>
      <c r="OC42" s="35"/>
      <c r="OD42" s="35"/>
      <c r="OE42" s="35"/>
      <c r="OF42" s="35"/>
      <c r="OG42" s="35"/>
      <c r="OH42" s="35"/>
      <c r="OI42" s="35"/>
      <c r="OJ42" s="35"/>
      <c r="OK42" s="35"/>
      <c r="OL42" s="35"/>
      <c r="OM42" s="35"/>
      <c r="ON42" s="35"/>
      <c r="OO42" s="35"/>
      <c r="OP42" s="35"/>
      <c r="OQ42" s="35"/>
      <c r="OR42" s="35"/>
      <c r="OS42" s="35"/>
      <c r="OT42" s="35"/>
      <c r="OU42" s="35"/>
      <c r="OV42" s="35"/>
      <c r="OW42" s="35"/>
      <c r="OX42" s="35"/>
      <c r="OY42" s="35"/>
      <c r="OZ42" s="35"/>
      <c r="PA42" s="35"/>
      <c r="PB42" s="35"/>
      <c r="PC42" s="35"/>
      <c r="PD42" s="35"/>
      <c r="PE42" s="35"/>
      <c r="PF42" s="35"/>
      <c r="PG42" s="35"/>
      <c r="PH42" s="35"/>
      <c r="PI42" s="35"/>
      <c r="PJ42" s="35"/>
      <c r="PK42" s="35"/>
      <c r="PL42" s="35"/>
      <c r="PM42" s="35"/>
      <c r="PN42" s="35"/>
      <c r="PO42" s="35"/>
      <c r="PP42" s="35"/>
      <c r="PQ42" s="35"/>
      <c r="PR42" s="35"/>
      <c r="PS42" s="35"/>
      <c r="PT42" s="35"/>
      <c r="PU42" s="35"/>
      <c r="PV42" s="35"/>
      <c r="PW42" s="35"/>
      <c r="PX42" s="35"/>
      <c r="PY42" s="35"/>
      <c r="PZ42" s="35"/>
      <c r="QA42" s="35"/>
      <c r="QB42" s="35"/>
      <c r="QC42" s="35"/>
      <c r="QD42" s="35"/>
      <c r="QE42" s="35"/>
      <c r="QF42" s="35"/>
      <c r="QG42" s="35"/>
      <c r="QH42" s="35"/>
      <c r="QI42" s="35"/>
      <c r="QJ42" s="35"/>
      <c r="QK42" s="35"/>
      <c r="QL42" s="35"/>
      <c r="QM42" s="35"/>
      <c r="QN42" s="35"/>
      <c r="QO42" s="35"/>
      <c r="QP42" s="35"/>
      <c r="QQ42" s="35"/>
      <c r="QR42" s="35"/>
      <c r="QS42" s="35"/>
      <c r="QT42" s="35"/>
      <c r="QU42" s="35"/>
      <c r="QV42" s="35"/>
      <c r="QW42" s="35"/>
      <c r="QX42" s="35"/>
      <c r="QY42" s="35"/>
      <c r="QZ42" s="35"/>
      <c r="RA42" s="35"/>
      <c r="RB42" s="35"/>
      <c r="RC42" s="35"/>
      <c r="RD42" s="35"/>
      <c r="RE42" s="35"/>
      <c r="RF42" s="35"/>
      <c r="RG42" s="35"/>
      <c r="RH42" s="35"/>
      <c r="RI42" s="35"/>
      <c r="RJ42" s="35"/>
      <c r="RK42" s="35"/>
      <c r="RL42" s="35"/>
      <c r="RM42" s="35"/>
      <c r="RN42" s="35"/>
      <c r="RO42" s="35"/>
      <c r="RP42" s="35"/>
      <c r="RQ42" s="35"/>
      <c r="RR42" s="35"/>
      <c r="RS42" s="35"/>
      <c r="RT42" s="35"/>
      <c r="RU42" s="35"/>
      <c r="RV42" s="35"/>
      <c r="RW42" s="35"/>
      <c r="RX42" s="35"/>
      <c r="RY42" s="35"/>
      <c r="RZ42" s="35"/>
    </row>
    <row r="43" spans="1:494" s="35" customFormat="1" ht="30" customHeight="1" outlineLevel="1">
      <c r="A43" s="29" t="s">
        <v>80</v>
      </c>
      <c r="B43" s="29" t="s">
        <v>36</v>
      </c>
      <c r="C43" s="30"/>
      <c r="D43" s="86"/>
      <c r="E43" s="31" t="s">
        <v>22</v>
      </c>
      <c r="F43" s="32"/>
      <c r="G43" s="33"/>
      <c r="H43" s="33"/>
      <c r="I43" s="30"/>
      <c r="J43" s="86"/>
      <c r="K43" s="31" t="s">
        <v>22</v>
      </c>
      <c r="L43" s="32"/>
      <c r="M43" s="33"/>
      <c r="N43" s="33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494" s="41" customFormat="1" ht="30" customHeight="1" outlineLevel="1">
      <c r="A44" s="36" t="s">
        <v>81</v>
      </c>
      <c r="B44" s="36" t="s">
        <v>37</v>
      </c>
      <c r="C44" s="37"/>
      <c r="D44" s="86"/>
      <c r="E44" s="38" t="s">
        <v>22</v>
      </c>
      <c r="F44" s="39"/>
      <c r="G44" s="40"/>
      <c r="H44" s="40"/>
      <c r="I44" s="37"/>
      <c r="J44" s="86"/>
      <c r="K44" s="38" t="s">
        <v>22</v>
      </c>
      <c r="L44" s="39"/>
      <c r="M44" s="40"/>
      <c r="N44" s="40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</row>
    <row r="45" spans="1:494" s="35" customFormat="1" ht="22.5" customHeight="1">
      <c r="A45" s="29" t="s">
        <v>82</v>
      </c>
      <c r="B45" s="29" t="s">
        <v>24</v>
      </c>
      <c r="C45" s="30"/>
      <c r="D45" s="86"/>
      <c r="E45" s="31" t="s">
        <v>22</v>
      </c>
      <c r="F45" s="32"/>
      <c r="G45" s="33"/>
      <c r="H45" s="33"/>
      <c r="I45" s="30"/>
      <c r="J45" s="86"/>
      <c r="K45" s="31" t="s">
        <v>22</v>
      </c>
      <c r="L45" s="32"/>
      <c r="M45" s="33"/>
      <c r="N45" s="33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494" s="35" customFormat="1" ht="30" customHeight="1" outlineLevel="1">
      <c r="A46" s="29" t="s">
        <v>83</v>
      </c>
      <c r="B46" s="29" t="s">
        <v>24</v>
      </c>
      <c r="C46" s="30"/>
      <c r="D46" s="86"/>
      <c r="E46" s="31" t="s">
        <v>22</v>
      </c>
      <c r="F46" s="32"/>
      <c r="G46" s="33"/>
      <c r="H46" s="33"/>
      <c r="I46" s="30"/>
      <c r="J46" s="86"/>
      <c r="K46" s="31" t="s">
        <v>22</v>
      </c>
      <c r="L46" s="32"/>
      <c r="M46" s="33"/>
      <c r="N46" s="33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494" s="41" customFormat="1" ht="30" customHeight="1" outlineLevel="1">
      <c r="A47" s="36" t="s">
        <v>84</v>
      </c>
      <c r="B47" s="36" t="s">
        <v>24</v>
      </c>
      <c r="C47" s="37"/>
      <c r="D47" s="86"/>
      <c r="E47" s="38" t="s">
        <v>22</v>
      </c>
      <c r="F47" s="39"/>
      <c r="G47" s="40"/>
      <c r="H47" s="40"/>
      <c r="I47" s="37"/>
      <c r="J47" s="86"/>
      <c r="K47" s="38" t="s">
        <v>22</v>
      </c>
      <c r="L47" s="39"/>
      <c r="M47" s="40"/>
      <c r="N47" s="40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</row>
    <row r="48" spans="1:494" s="35" customFormat="1" ht="30" customHeight="1" outlineLevel="1">
      <c r="A48" s="29" t="s">
        <v>85</v>
      </c>
      <c r="B48" s="29" t="s">
        <v>24</v>
      </c>
      <c r="C48" s="30"/>
      <c r="D48" s="86"/>
      <c r="E48" s="31" t="s">
        <v>22</v>
      </c>
      <c r="F48" s="32"/>
      <c r="G48" s="33"/>
      <c r="H48" s="33"/>
      <c r="I48" s="30"/>
      <c r="J48" s="86"/>
      <c r="K48" s="31" t="s">
        <v>22</v>
      </c>
      <c r="L48" s="32"/>
      <c r="M48" s="33"/>
      <c r="N48" s="33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94" s="41" customFormat="1" ht="30" customHeight="1" outlineLevel="1">
      <c r="A49" s="36" t="s">
        <v>86</v>
      </c>
      <c r="B49" s="29" t="s">
        <v>36</v>
      </c>
      <c r="C49" s="37"/>
      <c r="D49" s="86"/>
      <c r="E49" s="38" t="s">
        <v>22</v>
      </c>
      <c r="F49" s="39"/>
      <c r="G49" s="40"/>
      <c r="H49" s="40"/>
      <c r="I49" s="37"/>
      <c r="J49" s="86"/>
      <c r="K49" s="38" t="s">
        <v>22</v>
      </c>
      <c r="L49" s="39"/>
      <c r="M49" s="40"/>
      <c r="N49" s="40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</row>
    <row r="50" spans="1:494" s="35" customFormat="1" ht="30" customHeight="1" outlineLevel="1">
      <c r="A50" s="29" t="s">
        <v>87</v>
      </c>
      <c r="B50" s="29" t="s">
        <v>37</v>
      </c>
      <c r="C50" s="30"/>
      <c r="D50" s="86"/>
      <c r="E50" s="31" t="s">
        <v>22</v>
      </c>
      <c r="F50" s="32"/>
      <c r="G50" s="33"/>
      <c r="H50" s="33"/>
      <c r="I50" s="30"/>
      <c r="J50" s="86"/>
      <c r="K50" s="31" t="s">
        <v>22</v>
      </c>
      <c r="L50" s="32"/>
      <c r="M50" s="33"/>
      <c r="N50" s="33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94" s="41" customFormat="1" ht="27.75" customHeight="1">
      <c r="A51" s="36" t="s">
        <v>88</v>
      </c>
      <c r="B51" s="36" t="s">
        <v>24</v>
      </c>
      <c r="C51" s="37"/>
      <c r="D51" s="86"/>
      <c r="E51" s="38" t="s">
        <v>22</v>
      </c>
      <c r="F51" s="39"/>
      <c r="G51" s="40"/>
      <c r="H51" s="40"/>
      <c r="I51" s="37"/>
      <c r="J51" s="86"/>
      <c r="K51" s="38" t="s">
        <v>22</v>
      </c>
      <c r="L51" s="39"/>
      <c r="M51" s="40"/>
      <c r="N51" s="40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</row>
    <row r="52" spans="1:494" s="41" customFormat="1" ht="30" customHeight="1" outlineLevel="1">
      <c r="A52" s="36" t="s">
        <v>89</v>
      </c>
      <c r="B52" s="36" t="s">
        <v>24</v>
      </c>
      <c r="C52" s="37"/>
      <c r="D52" s="86"/>
      <c r="E52" s="38" t="s">
        <v>22</v>
      </c>
      <c r="F52" s="39"/>
      <c r="G52" s="40"/>
      <c r="H52" s="40"/>
      <c r="I52" s="37"/>
      <c r="J52" s="86"/>
      <c r="K52" s="38" t="s">
        <v>22</v>
      </c>
      <c r="L52" s="39"/>
      <c r="M52" s="40"/>
      <c r="N52" s="40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B52" s="35"/>
      <c r="KC52" s="35"/>
      <c r="KD52" s="35"/>
      <c r="KE52" s="35"/>
      <c r="KF52" s="35"/>
      <c r="KG52" s="35"/>
      <c r="KH52" s="35"/>
      <c r="KI52" s="35"/>
      <c r="KJ52" s="35"/>
      <c r="KK52" s="35"/>
      <c r="KL52" s="35"/>
      <c r="KM52" s="35"/>
      <c r="KN52" s="35"/>
      <c r="KO52" s="35"/>
      <c r="KP52" s="35"/>
      <c r="KQ52" s="35"/>
      <c r="KR52" s="35"/>
      <c r="KS52" s="35"/>
      <c r="KT52" s="35"/>
      <c r="KU52" s="35"/>
      <c r="KV52" s="35"/>
      <c r="KW52" s="35"/>
      <c r="KX52" s="35"/>
      <c r="KY52" s="35"/>
      <c r="KZ52" s="35"/>
      <c r="LA52" s="35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MB52" s="35"/>
      <c r="MC52" s="35"/>
      <c r="MD52" s="35"/>
      <c r="ME52" s="35"/>
      <c r="MF52" s="35"/>
      <c r="MG52" s="35"/>
      <c r="MH52" s="35"/>
      <c r="MI52" s="35"/>
      <c r="MJ52" s="35"/>
      <c r="MK52" s="35"/>
      <c r="ML52" s="35"/>
      <c r="MM52" s="35"/>
      <c r="MN52" s="35"/>
      <c r="MO52" s="35"/>
      <c r="MP52" s="35"/>
      <c r="MQ52" s="35"/>
      <c r="MR52" s="35"/>
      <c r="MS52" s="35"/>
      <c r="MT52" s="35"/>
      <c r="MU52" s="35"/>
      <c r="MV52" s="35"/>
      <c r="MW52" s="35"/>
      <c r="MX52" s="35"/>
      <c r="MY52" s="35"/>
      <c r="MZ52" s="35"/>
      <c r="NA52" s="35"/>
      <c r="NB52" s="35"/>
      <c r="NC52" s="35"/>
      <c r="ND52" s="35"/>
      <c r="NE52" s="35"/>
      <c r="NF52" s="35"/>
      <c r="NG52" s="35"/>
      <c r="NH52" s="35"/>
      <c r="NI52" s="35"/>
      <c r="NJ52" s="35"/>
      <c r="NK52" s="35"/>
      <c r="NL52" s="35"/>
      <c r="NM52" s="35"/>
      <c r="NN52" s="35"/>
      <c r="NO52" s="35"/>
      <c r="NP52" s="35"/>
      <c r="NQ52" s="35"/>
      <c r="NR52" s="35"/>
      <c r="NS52" s="35"/>
      <c r="NT52" s="35"/>
      <c r="NU52" s="35"/>
      <c r="NV52" s="35"/>
      <c r="NW52" s="35"/>
      <c r="NX52" s="35"/>
      <c r="NY52" s="35"/>
      <c r="NZ52" s="35"/>
      <c r="OA52" s="35"/>
      <c r="OB52" s="35"/>
      <c r="OC52" s="35"/>
      <c r="OD52" s="35"/>
      <c r="OE52" s="35"/>
      <c r="OF52" s="35"/>
      <c r="OG52" s="35"/>
      <c r="OH52" s="35"/>
      <c r="OI52" s="35"/>
      <c r="OJ52" s="35"/>
      <c r="OK52" s="35"/>
      <c r="OL52" s="35"/>
      <c r="OM52" s="35"/>
      <c r="ON52" s="35"/>
      <c r="OO52" s="35"/>
      <c r="OP52" s="35"/>
      <c r="OQ52" s="35"/>
      <c r="OR52" s="35"/>
      <c r="OS52" s="35"/>
      <c r="OT52" s="35"/>
      <c r="OU52" s="35"/>
      <c r="OV52" s="35"/>
      <c r="OW52" s="35"/>
      <c r="OX52" s="35"/>
      <c r="OY52" s="35"/>
      <c r="OZ52" s="35"/>
      <c r="PA52" s="35"/>
      <c r="PB52" s="35"/>
      <c r="PC52" s="35"/>
      <c r="PD52" s="35"/>
      <c r="PE52" s="35"/>
      <c r="PF52" s="35"/>
      <c r="PG52" s="35"/>
      <c r="PH52" s="35"/>
      <c r="PI52" s="35"/>
      <c r="PJ52" s="35"/>
      <c r="PK52" s="35"/>
      <c r="PL52" s="35"/>
      <c r="PM52" s="35"/>
      <c r="PN52" s="35"/>
      <c r="PO52" s="35"/>
      <c r="PP52" s="35"/>
      <c r="PQ52" s="35"/>
      <c r="PR52" s="35"/>
      <c r="PS52" s="35"/>
      <c r="PT52" s="35"/>
      <c r="PU52" s="35"/>
      <c r="PV52" s="35"/>
      <c r="PW52" s="35"/>
      <c r="PX52" s="35"/>
      <c r="PY52" s="35"/>
      <c r="PZ52" s="35"/>
      <c r="QA52" s="35"/>
      <c r="QB52" s="35"/>
      <c r="QC52" s="35"/>
      <c r="QD52" s="35"/>
      <c r="QE52" s="35"/>
      <c r="QF52" s="35"/>
      <c r="QG52" s="35"/>
      <c r="QH52" s="35"/>
      <c r="QI52" s="35"/>
      <c r="QJ52" s="35"/>
      <c r="QK52" s="35"/>
      <c r="QL52" s="35"/>
      <c r="QM52" s="35"/>
      <c r="QN52" s="35"/>
      <c r="QO52" s="35"/>
      <c r="QP52" s="35"/>
      <c r="QQ52" s="35"/>
      <c r="QR52" s="35"/>
      <c r="QS52" s="35"/>
      <c r="QT52" s="35"/>
      <c r="QU52" s="35"/>
      <c r="QV52" s="35"/>
      <c r="QW52" s="35"/>
      <c r="QX52" s="35"/>
      <c r="QY52" s="35"/>
      <c r="QZ52" s="35"/>
      <c r="RA52" s="35"/>
      <c r="RB52" s="35"/>
      <c r="RC52" s="35"/>
      <c r="RD52" s="35"/>
      <c r="RE52" s="35"/>
      <c r="RF52" s="35"/>
      <c r="RG52" s="35"/>
      <c r="RH52" s="35"/>
      <c r="RI52" s="35"/>
      <c r="RJ52" s="35"/>
      <c r="RK52" s="35"/>
      <c r="RL52" s="35"/>
      <c r="RM52" s="35"/>
      <c r="RN52" s="35"/>
      <c r="RO52" s="35"/>
      <c r="RP52" s="35"/>
      <c r="RQ52" s="35"/>
      <c r="RR52" s="35"/>
      <c r="RS52" s="35"/>
      <c r="RT52" s="35"/>
      <c r="RU52" s="35"/>
      <c r="RV52" s="35"/>
      <c r="RW52" s="35"/>
      <c r="RX52" s="35"/>
      <c r="RY52" s="35"/>
      <c r="RZ52" s="35"/>
    </row>
    <row r="53" spans="1:494" s="35" customFormat="1" ht="30" customHeight="1" outlineLevel="1">
      <c r="A53" s="29" t="s">
        <v>90</v>
      </c>
      <c r="B53" s="29" t="s">
        <v>24</v>
      </c>
      <c r="C53" s="30"/>
      <c r="D53" s="86"/>
      <c r="E53" s="31" t="s">
        <v>22</v>
      </c>
      <c r="F53" s="32"/>
      <c r="G53" s="33"/>
      <c r="H53" s="33"/>
      <c r="I53" s="30"/>
      <c r="J53" s="86"/>
      <c r="K53" s="31" t="s">
        <v>22</v>
      </c>
      <c r="L53" s="32"/>
      <c r="M53" s="33"/>
      <c r="N53" s="33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94" s="41" customFormat="1" ht="30" customHeight="1" outlineLevel="1">
      <c r="A54" s="36" t="s">
        <v>91</v>
      </c>
      <c r="B54" s="36" t="s">
        <v>24</v>
      </c>
      <c r="C54" s="37"/>
      <c r="D54" s="86"/>
      <c r="E54" s="38" t="s">
        <v>22</v>
      </c>
      <c r="F54" s="39"/>
      <c r="G54" s="40"/>
      <c r="H54" s="40"/>
      <c r="I54" s="37"/>
      <c r="J54" s="86"/>
      <c r="K54" s="38" t="s">
        <v>22</v>
      </c>
      <c r="L54" s="39"/>
      <c r="M54" s="40"/>
      <c r="N54" s="40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35"/>
      <c r="KH54" s="35"/>
      <c r="KI54" s="35"/>
      <c r="KJ54" s="35"/>
      <c r="KK54" s="35"/>
      <c r="KL54" s="35"/>
      <c r="KM54" s="35"/>
      <c r="KN54" s="35"/>
      <c r="KO54" s="35"/>
      <c r="KP54" s="35"/>
      <c r="KQ54" s="35"/>
      <c r="KR54" s="35"/>
      <c r="KS54" s="35"/>
      <c r="KT54" s="35"/>
      <c r="KU54" s="35"/>
      <c r="KV54" s="35"/>
      <c r="KW54" s="35"/>
      <c r="KX54" s="35"/>
      <c r="KY54" s="35"/>
      <c r="KZ54" s="35"/>
      <c r="LA54" s="35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MB54" s="35"/>
      <c r="MC54" s="35"/>
      <c r="MD54" s="35"/>
      <c r="ME54" s="35"/>
      <c r="MF54" s="35"/>
      <c r="MG54" s="35"/>
      <c r="MH54" s="35"/>
      <c r="MI54" s="35"/>
      <c r="MJ54" s="35"/>
      <c r="MK54" s="35"/>
      <c r="ML54" s="35"/>
      <c r="MM54" s="35"/>
      <c r="MN54" s="35"/>
      <c r="MO54" s="35"/>
      <c r="MP54" s="35"/>
      <c r="MQ54" s="35"/>
      <c r="MR54" s="35"/>
      <c r="MS54" s="35"/>
      <c r="MT54" s="35"/>
      <c r="MU54" s="35"/>
      <c r="MV54" s="35"/>
      <c r="MW54" s="35"/>
      <c r="MX54" s="35"/>
      <c r="MY54" s="35"/>
      <c r="MZ54" s="35"/>
      <c r="NA54" s="35"/>
      <c r="NB54" s="35"/>
      <c r="NC54" s="35"/>
      <c r="ND54" s="35"/>
      <c r="NE54" s="35"/>
      <c r="NF54" s="35"/>
      <c r="NG54" s="35"/>
      <c r="NH54" s="35"/>
      <c r="NI54" s="35"/>
      <c r="NJ54" s="35"/>
      <c r="NK54" s="35"/>
      <c r="NL54" s="35"/>
      <c r="NM54" s="35"/>
      <c r="NN54" s="35"/>
      <c r="NO54" s="35"/>
      <c r="NP54" s="35"/>
      <c r="NQ54" s="35"/>
      <c r="NR54" s="35"/>
      <c r="NS54" s="35"/>
      <c r="NT54" s="35"/>
      <c r="NU54" s="35"/>
      <c r="NV54" s="35"/>
      <c r="NW54" s="35"/>
      <c r="NX54" s="35"/>
      <c r="NY54" s="35"/>
      <c r="NZ54" s="35"/>
      <c r="OA54" s="35"/>
      <c r="OB54" s="35"/>
      <c r="OC54" s="35"/>
      <c r="OD54" s="35"/>
      <c r="OE54" s="35"/>
      <c r="OF54" s="35"/>
      <c r="OG54" s="35"/>
      <c r="OH54" s="35"/>
      <c r="OI54" s="35"/>
      <c r="OJ54" s="35"/>
      <c r="OK54" s="35"/>
      <c r="OL54" s="35"/>
      <c r="OM54" s="35"/>
      <c r="ON54" s="35"/>
      <c r="OO54" s="35"/>
      <c r="OP54" s="35"/>
      <c r="OQ54" s="35"/>
      <c r="OR54" s="35"/>
      <c r="OS54" s="35"/>
      <c r="OT54" s="35"/>
      <c r="OU54" s="35"/>
      <c r="OV54" s="35"/>
      <c r="OW54" s="35"/>
      <c r="OX54" s="35"/>
      <c r="OY54" s="35"/>
      <c r="OZ54" s="35"/>
      <c r="PA54" s="35"/>
      <c r="PB54" s="35"/>
      <c r="PC54" s="35"/>
      <c r="PD54" s="35"/>
      <c r="PE54" s="35"/>
      <c r="PF54" s="35"/>
      <c r="PG54" s="35"/>
      <c r="PH54" s="35"/>
      <c r="PI54" s="35"/>
      <c r="PJ54" s="35"/>
      <c r="PK54" s="35"/>
      <c r="PL54" s="35"/>
      <c r="PM54" s="35"/>
      <c r="PN54" s="35"/>
      <c r="PO54" s="35"/>
      <c r="PP54" s="35"/>
      <c r="PQ54" s="35"/>
      <c r="PR54" s="35"/>
      <c r="PS54" s="35"/>
      <c r="PT54" s="35"/>
      <c r="PU54" s="35"/>
      <c r="PV54" s="35"/>
      <c r="PW54" s="35"/>
      <c r="PX54" s="35"/>
      <c r="PY54" s="35"/>
      <c r="PZ54" s="35"/>
      <c r="QA54" s="35"/>
      <c r="QB54" s="35"/>
      <c r="QC54" s="35"/>
      <c r="QD54" s="35"/>
      <c r="QE54" s="35"/>
      <c r="QF54" s="35"/>
      <c r="QG54" s="35"/>
      <c r="QH54" s="35"/>
      <c r="QI54" s="35"/>
      <c r="QJ54" s="35"/>
      <c r="QK54" s="35"/>
      <c r="QL54" s="35"/>
      <c r="QM54" s="35"/>
      <c r="QN54" s="35"/>
      <c r="QO54" s="35"/>
      <c r="QP54" s="35"/>
      <c r="QQ54" s="35"/>
      <c r="QR54" s="35"/>
      <c r="QS54" s="35"/>
      <c r="QT54" s="35"/>
      <c r="QU54" s="35"/>
      <c r="QV54" s="35"/>
      <c r="QW54" s="35"/>
      <c r="QX54" s="35"/>
      <c r="QY54" s="35"/>
      <c r="QZ54" s="35"/>
      <c r="RA54" s="35"/>
      <c r="RB54" s="35"/>
      <c r="RC54" s="35"/>
      <c r="RD54" s="35"/>
      <c r="RE54" s="35"/>
      <c r="RF54" s="35"/>
      <c r="RG54" s="35"/>
      <c r="RH54" s="35"/>
      <c r="RI54" s="35"/>
      <c r="RJ54" s="35"/>
      <c r="RK54" s="35"/>
      <c r="RL54" s="35"/>
      <c r="RM54" s="35"/>
      <c r="RN54" s="35"/>
      <c r="RO54" s="35"/>
      <c r="RP54" s="35"/>
      <c r="RQ54" s="35"/>
      <c r="RR54" s="35"/>
      <c r="RS54" s="35"/>
      <c r="RT54" s="35"/>
      <c r="RU54" s="35"/>
      <c r="RV54" s="35"/>
      <c r="RW54" s="35"/>
      <c r="RX54" s="35"/>
      <c r="RY54" s="35"/>
      <c r="RZ54" s="35"/>
    </row>
    <row r="55" spans="1:494" s="35" customFormat="1" ht="30" customHeight="1" outlineLevel="1">
      <c r="A55" s="29" t="s">
        <v>92</v>
      </c>
      <c r="B55" s="29" t="s">
        <v>24</v>
      </c>
      <c r="C55" s="30"/>
      <c r="D55" s="86"/>
      <c r="E55" s="31" t="s">
        <v>22</v>
      </c>
      <c r="F55" s="32"/>
      <c r="G55" s="33"/>
      <c r="H55" s="33"/>
      <c r="I55" s="30"/>
      <c r="J55" s="86"/>
      <c r="K55" s="31" t="s">
        <v>22</v>
      </c>
      <c r="L55" s="32"/>
      <c r="M55" s="33"/>
      <c r="N55" s="33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94" s="41" customFormat="1" ht="30" customHeight="1" outlineLevel="1">
      <c r="A56" s="36" t="s">
        <v>93</v>
      </c>
      <c r="B56" s="36" t="s">
        <v>37</v>
      </c>
      <c r="C56" s="37"/>
      <c r="D56" s="86"/>
      <c r="E56" s="38" t="s">
        <v>22</v>
      </c>
      <c r="F56" s="39"/>
      <c r="G56" s="40"/>
      <c r="H56" s="40"/>
      <c r="I56" s="37"/>
      <c r="J56" s="86"/>
      <c r="K56" s="38" t="s">
        <v>22</v>
      </c>
      <c r="L56" s="39"/>
      <c r="M56" s="40"/>
      <c r="N56" s="40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B56" s="35"/>
      <c r="KC56" s="35"/>
      <c r="KD56" s="35"/>
      <c r="KE56" s="35"/>
      <c r="KF56" s="35"/>
      <c r="KG56" s="35"/>
      <c r="KH56" s="35"/>
      <c r="KI56" s="35"/>
      <c r="KJ56" s="35"/>
      <c r="KK56" s="35"/>
      <c r="KL56" s="35"/>
      <c r="KM56" s="35"/>
      <c r="KN56" s="35"/>
      <c r="KO56" s="35"/>
      <c r="KP56" s="35"/>
      <c r="KQ56" s="35"/>
      <c r="KR56" s="35"/>
      <c r="KS56" s="35"/>
      <c r="KT56" s="35"/>
      <c r="KU56" s="35"/>
      <c r="KV56" s="35"/>
      <c r="KW56" s="35"/>
      <c r="KX56" s="35"/>
      <c r="KY56" s="35"/>
      <c r="KZ56" s="35"/>
      <c r="LA56" s="35"/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MB56" s="35"/>
      <c r="MC56" s="35"/>
      <c r="MD56" s="35"/>
      <c r="ME56" s="35"/>
      <c r="MF56" s="35"/>
      <c r="MG56" s="35"/>
      <c r="MH56" s="35"/>
      <c r="MI56" s="35"/>
      <c r="MJ56" s="35"/>
      <c r="MK56" s="35"/>
      <c r="ML56" s="35"/>
      <c r="MM56" s="35"/>
      <c r="MN56" s="35"/>
      <c r="MO56" s="35"/>
      <c r="MP56" s="35"/>
      <c r="MQ56" s="35"/>
      <c r="MR56" s="35"/>
      <c r="MS56" s="35"/>
      <c r="MT56" s="35"/>
      <c r="MU56" s="35"/>
      <c r="MV56" s="35"/>
      <c r="MW56" s="35"/>
      <c r="MX56" s="35"/>
      <c r="MY56" s="35"/>
      <c r="MZ56" s="35"/>
      <c r="NA56" s="35"/>
      <c r="NB56" s="35"/>
      <c r="NC56" s="35"/>
      <c r="ND56" s="35"/>
      <c r="NE56" s="35"/>
      <c r="NF56" s="35"/>
      <c r="NG56" s="35"/>
      <c r="NH56" s="35"/>
      <c r="NI56" s="35"/>
      <c r="NJ56" s="35"/>
      <c r="NK56" s="35"/>
      <c r="NL56" s="35"/>
      <c r="NM56" s="35"/>
      <c r="NN56" s="35"/>
      <c r="NO56" s="35"/>
      <c r="NP56" s="35"/>
      <c r="NQ56" s="35"/>
      <c r="NR56" s="35"/>
      <c r="NS56" s="35"/>
      <c r="NT56" s="35"/>
      <c r="NU56" s="35"/>
      <c r="NV56" s="35"/>
      <c r="NW56" s="35"/>
      <c r="NX56" s="35"/>
      <c r="NY56" s="35"/>
      <c r="NZ56" s="35"/>
      <c r="OA56" s="35"/>
      <c r="OB56" s="35"/>
      <c r="OC56" s="35"/>
      <c r="OD56" s="35"/>
      <c r="OE56" s="35"/>
      <c r="OF56" s="35"/>
      <c r="OG56" s="35"/>
      <c r="OH56" s="35"/>
      <c r="OI56" s="35"/>
      <c r="OJ56" s="35"/>
      <c r="OK56" s="35"/>
      <c r="OL56" s="35"/>
      <c r="OM56" s="35"/>
      <c r="ON56" s="35"/>
      <c r="OO56" s="35"/>
      <c r="OP56" s="35"/>
      <c r="OQ56" s="35"/>
      <c r="OR56" s="35"/>
      <c r="OS56" s="35"/>
      <c r="OT56" s="35"/>
      <c r="OU56" s="35"/>
      <c r="OV56" s="35"/>
      <c r="OW56" s="35"/>
      <c r="OX56" s="35"/>
      <c r="OY56" s="35"/>
      <c r="OZ56" s="35"/>
      <c r="PA56" s="35"/>
      <c r="PB56" s="35"/>
      <c r="PC56" s="35"/>
      <c r="PD56" s="35"/>
      <c r="PE56" s="35"/>
      <c r="PF56" s="35"/>
      <c r="PG56" s="35"/>
      <c r="PH56" s="35"/>
      <c r="PI56" s="35"/>
      <c r="PJ56" s="35"/>
      <c r="PK56" s="35"/>
      <c r="PL56" s="35"/>
      <c r="PM56" s="35"/>
      <c r="PN56" s="35"/>
      <c r="PO56" s="35"/>
      <c r="PP56" s="35"/>
      <c r="PQ56" s="35"/>
      <c r="PR56" s="35"/>
      <c r="PS56" s="35"/>
      <c r="PT56" s="35"/>
      <c r="PU56" s="35"/>
      <c r="PV56" s="35"/>
      <c r="PW56" s="35"/>
      <c r="PX56" s="35"/>
      <c r="PY56" s="35"/>
      <c r="PZ56" s="35"/>
      <c r="QA56" s="35"/>
      <c r="QB56" s="35"/>
      <c r="QC56" s="35"/>
      <c r="QD56" s="35"/>
      <c r="QE56" s="35"/>
      <c r="QF56" s="35"/>
      <c r="QG56" s="35"/>
      <c r="QH56" s="35"/>
      <c r="QI56" s="35"/>
      <c r="QJ56" s="35"/>
      <c r="QK56" s="35"/>
      <c r="QL56" s="35"/>
      <c r="QM56" s="35"/>
      <c r="QN56" s="35"/>
      <c r="QO56" s="35"/>
      <c r="QP56" s="35"/>
      <c r="QQ56" s="35"/>
      <c r="QR56" s="35"/>
      <c r="QS56" s="35"/>
      <c r="QT56" s="35"/>
      <c r="QU56" s="35"/>
      <c r="QV56" s="35"/>
      <c r="QW56" s="35"/>
      <c r="QX56" s="35"/>
      <c r="QY56" s="35"/>
      <c r="QZ56" s="35"/>
      <c r="RA56" s="35"/>
      <c r="RB56" s="35"/>
      <c r="RC56" s="35"/>
      <c r="RD56" s="35"/>
      <c r="RE56" s="35"/>
      <c r="RF56" s="35"/>
      <c r="RG56" s="35"/>
      <c r="RH56" s="35"/>
      <c r="RI56" s="35"/>
      <c r="RJ56" s="35"/>
      <c r="RK56" s="35"/>
      <c r="RL56" s="35"/>
      <c r="RM56" s="35"/>
      <c r="RN56" s="35"/>
      <c r="RO56" s="35"/>
      <c r="RP56" s="35"/>
      <c r="RQ56" s="35"/>
      <c r="RR56" s="35"/>
      <c r="RS56" s="35"/>
      <c r="RT56" s="35"/>
      <c r="RU56" s="35"/>
      <c r="RV56" s="35"/>
      <c r="RW56" s="35"/>
      <c r="RX56" s="35"/>
      <c r="RY56" s="35"/>
      <c r="RZ56" s="35"/>
    </row>
    <row r="57" spans="1:494" s="35" customFormat="1" ht="30" customHeight="1" outlineLevel="1">
      <c r="A57" s="29" t="s">
        <v>94</v>
      </c>
      <c r="B57" s="29" t="s">
        <v>24</v>
      </c>
      <c r="C57" s="30"/>
      <c r="D57" s="86"/>
      <c r="E57" s="31" t="s">
        <v>22</v>
      </c>
      <c r="F57" s="32"/>
      <c r="G57" s="33"/>
      <c r="H57" s="33"/>
      <c r="I57" s="30"/>
      <c r="J57" s="86"/>
      <c r="K57" s="31" t="s">
        <v>22</v>
      </c>
      <c r="L57" s="32"/>
      <c r="M57" s="33"/>
      <c r="N57" s="33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94" s="41" customFormat="1" ht="30" customHeight="1" outlineLevel="1">
      <c r="A58" s="36" t="s">
        <v>95</v>
      </c>
      <c r="B58" s="36" t="s">
        <v>24</v>
      </c>
      <c r="C58" s="37"/>
      <c r="D58" s="86"/>
      <c r="E58" s="38" t="s">
        <v>22</v>
      </c>
      <c r="F58" s="39"/>
      <c r="G58" s="40"/>
      <c r="H58" s="40"/>
      <c r="I58" s="37"/>
      <c r="J58" s="86"/>
      <c r="K58" s="38" t="s">
        <v>22</v>
      </c>
      <c r="L58" s="39"/>
      <c r="M58" s="40"/>
      <c r="N58" s="40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</row>
    <row r="59" spans="1:494" s="35" customFormat="1" ht="30" customHeight="1" outlineLevel="1">
      <c r="A59" s="29" t="s">
        <v>96</v>
      </c>
      <c r="B59" s="29" t="s">
        <v>24</v>
      </c>
      <c r="C59" s="30"/>
      <c r="D59" s="86"/>
      <c r="E59" s="31" t="s">
        <v>22</v>
      </c>
      <c r="F59" s="32"/>
      <c r="G59" s="33"/>
      <c r="H59" s="33"/>
      <c r="I59" s="30"/>
      <c r="J59" s="86"/>
      <c r="K59" s="31" t="s">
        <v>22</v>
      </c>
      <c r="L59" s="32"/>
      <c r="M59" s="33"/>
      <c r="N59" s="33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94" s="41" customFormat="1" ht="30" customHeight="1" outlineLevel="1">
      <c r="A60" s="36" t="s">
        <v>97</v>
      </c>
      <c r="B60" s="36" t="s">
        <v>24</v>
      </c>
      <c r="C60" s="37"/>
      <c r="D60" s="86"/>
      <c r="E60" s="38" t="s">
        <v>22</v>
      </c>
      <c r="F60" s="39"/>
      <c r="G60" s="40"/>
      <c r="H60" s="40"/>
      <c r="I60" s="37"/>
      <c r="J60" s="86"/>
      <c r="K60" s="38" t="s">
        <v>22</v>
      </c>
      <c r="L60" s="39"/>
      <c r="M60" s="40"/>
      <c r="N60" s="40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/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5"/>
      <c r="MO60" s="35"/>
      <c r="MP60" s="35"/>
      <c r="MQ60" s="35"/>
      <c r="MR60" s="35"/>
      <c r="MS60" s="35"/>
      <c r="MT60" s="35"/>
      <c r="MU60" s="35"/>
      <c r="MV60" s="35"/>
      <c r="MW60" s="35"/>
      <c r="MX60" s="35"/>
      <c r="MY60" s="35"/>
      <c r="MZ60" s="35"/>
      <c r="NA60" s="35"/>
      <c r="NB60" s="35"/>
      <c r="NC60" s="35"/>
      <c r="ND60" s="35"/>
      <c r="NE60" s="35"/>
      <c r="NF60" s="35"/>
      <c r="NG60" s="35"/>
      <c r="NH60" s="35"/>
      <c r="NI60" s="35"/>
      <c r="NJ60" s="35"/>
      <c r="NK60" s="35"/>
      <c r="NL60" s="35"/>
      <c r="NM60" s="35"/>
      <c r="NN60" s="35"/>
      <c r="NO60" s="35"/>
      <c r="NP60" s="35"/>
      <c r="NQ60" s="35"/>
      <c r="NR60" s="35"/>
      <c r="NS60" s="35"/>
      <c r="NT60" s="35"/>
      <c r="NU60" s="35"/>
      <c r="NV60" s="35"/>
      <c r="NW60" s="35"/>
      <c r="NX60" s="35"/>
      <c r="NY60" s="35"/>
      <c r="NZ60" s="35"/>
      <c r="OA60" s="35"/>
      <c r="OB60" s="35"/>
      <c r="OC60" s="35"/>
      <c r="OD60" s="35"/>
      <c r="OE60" s="35"/>
      <c r="OF60" s="35"/>
      <c r="OG60" s="35"/>
      <c r="OH60" s="35"/>
      <c r="OI60" s="35"/>
      <c r="OJ60" s="35"/>
      <c r="OK60" s="35"/>
      <c r="OL60" s="35"/>
      <c r="OM60" s="35"/>
      <c r="ON60" s="35"/>
      <c r="OO60" s="35"/>
      <c r="OP60" s="35"/>
      <c r="OQ60" s="35"/>
      <c r="OR60" s="35"/>
      <c r="OS60" s="35"/>
      <c r="OT60" s="35"/>
      <c r="OU60" s="35"/>
      <c r="OV60" s="35"/>
      <c r="OW60" s="35"/>
      <c r="OX60" s="35"/>
      <c r="OY60" s="35"/>
      <c r="OZ60" s="35"/>
      <c r="PA60" s="35"/>
      <c r="PB60" s="35"/>
      <c r="PC60" s="35"/>
      <c r="PD60" s="35"/>
      <c r="PE60" s="35"/>
      <c r="PF60" s="35"/>
      <c r="PG60" s="35"/>
      <c r="PH60" s="35"/>
      <c r="PI60" s="35"/>
      <c r="PJ60" s="35"/>
      <c r="PK60" s="35"/>
      <c r="PL60" s="35"/>
      <c r="PM60" s="35"/>
      <c r="PN60" s="35"/>
      <c r="PO60" s="35"/>
      <c r="PP60" s="35"/>
      <c r="PQ60" s="35"/>
      <c r="PR60" s="35"/>
      <c r="PS60" s="35"/>
      <c r="PT60" s="35"/>
      <c r="PU60" s="35"/>
      <c r="PV60" s="35"/>
      <c r="PW60" s="35"/>
      <c r="PX60" s="35"/>
      <c r="PY60" s="35"/>
      <c r="PZ60" s="35"/>
      <c r="QA60" s="35"/>
      <c r="QB60" s="35"/>
      <c r="QC60" s="35"/>
      <c r="QD60" s="35"/>
      <c r="QE60" s="35"/>
      <c r="QF60" s="35"/>
      <c r="QG60" s="35"/>
      <c r="QH60" s="35"/>
      <c r="QI60" s="35"/>
      <c r="QJ60" s="35"/>
      <c r="QK60" s="35"/>
      <c r="QL60" s="35"/>
      <c r="QM60" s="35"/>
      <c r="QN60" s="35"/>
      <c r="QO60" s="35"/>
      <c r="QP60" s="35"/>
      <c r="QQ60" s="35"/>
      <c r="QR60" s="35"/>
      <c r="QS60" s="35"/>
      <c r="QT60" s="35"/>
      <c r="QU60" s="35"/>
      <c r="QV60" s="35"/>
      <c r="QW60" s="35"/>
      <c r="QX60" s="35"/>
      <c r="QY60" s="35"/>
      <c r="QZ60" s="35"/>
      <c r="RA60" s="35"/>
      <c r="RB60" s="35"/>
      <c r="RC60" s="35"/>
      <c r="RD60" s="35"/>
      <c r="RE60" s="35"/>
      <c r="RF60" s="35"/>
      <c r="RG60" s="35"/>
      <c r="RH60" s="35"/>
      <c r="RI60" s="35"/>
      <c r="RJ60" s="35"/>
      <c r="RK60" s="35"/>
      <c r="RL60" s="35"/>
      <c r="RM60" s="35"/>
      <c r="RN60" s="35"/>
      <c r="RO60" s="35"/>
      <c r="RP60" s="35"/>
      <c r="RQ60" s="35"/>
      <c r="RR60" s="35"/>
      <c r="RS60" s="35"/>
      <c r="RT60" s="35"/>
      <c r="RU60" s="35"/>
      <c r="RV60" s="35"/>
      <c r="RW60" s="35"/>
      <c r="RX60" s="35"/>
      <c r="RY60" s="35"/>
      <c r="RZ60" s="35"/>
    </row>
    <row r="61" spans="1:494" s="35" customFormat="1" ht="30" customHeight="1" outlineLevel="1">
      <c r="A61" s="29" t="s">
        <v>98</v>
      </c>
      <c r="B61" s="29" t="s">
        <v>24</v>
      </c>
      <c r="C61" s="30"/>
      <c r="D61" s="86"/>
      <c r="E61" s="31" t="s">
        <v>22</v>
      </c>
      <c r="F61" s="32"/>
      <c r="G61" s="33"/>
      <c r="H61" s="33"/>
      <c r="I61" s="30"/>
      <c r="J61" s="86"/>
      <c r="K61" s="31" t="s">
        <v>22</v>
      </c>
      <c r="L61" s="32"/>
      <c r="M61" s="33"/>
      <c r="N61" s="33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94" s="41" customFormat="1" ht="30" customHeight="1" outlineLevel="1">
      <c r="A62" s="36" t="s">
        <v>99</v>
      </c>
      <c r="B62" s="36" t="s">
        <v>37</v>
      </c>
      <c r="C62" s="37"/>
      <c r="D62" s="86"/>
      <c r="E62" s="38" t="s">
        <v>22</v>
      </c>
      <c r="F62" s="39"/>
      <c r="G62" s="40"/>
      <c r="H62" s="40"/>
      <c r="I62" s="37"/>
      <c r="J62" s="86"/>
      <c r="K62" s="38" t="s">
        <v>22</v>
      </c>
      <c r="L62" s="39"/>
      <c r="M62" s="40"/>
      <c r="N62" s="40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</row>
    <row r="63" spans="1:494" s="35" customFormat="1" ht="23.25" customHeight="1">
      <c r="A63" s="29" t="s">
        <v>100</v>
      </c>
      <c r="B63" s="29" t="s">
        <v>24</v>
      </c>
      <c r="C63" s="30"/>
      <c r="D63" s="86"/>
      <c r="E63" s="31" t="s">
        <v>22</v>
      </c>
      <c r="F63" s="32"/>
      <c r="G63" s="33"/>
      <c r="H63" s="33"/>
      <c r="I63" s="30"/>
      <c r="J63" s="86"/>
      <c r="K63" s="31" t="s">
        <v>22</v>
      </c>
      <c r="L63" s="32"/>
      <c r="M63" s="33"/>
      <c r="N63" s="33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1:494" s="35" customFormat="1" ht="30" customHeight="1" outlineLevel="1">
      <c r="A64" s="29" t="s">
        <v>101</v>
      </c>
      <c r="B64" s="29" t="s">
        <v>25</v>
      </c>
      <c r="C64" s="30"/>
      <c r="D64" s="86"/>
      <c r="E64" s="31" t="s">
        <v>22</v>
      </c>
      <c r="F64" s="32"/>
      <c r="G64" s="33"/>
      <c r="H64" s="33"/>
      <c r="I64" s="30"/>
      <c r="J64" s="86"/>
      <c r="K64" s="31" t="s">
        <v>22</v>
      </c>
      <c r="L64" s="32"/>
      <c r="M64" s="33"/>
      <c r="N64" s="33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494" s="41" customFormat="1" ht="27" customHeight="1">
      <c r="A65" s="36" t="s">
        <v>102</v>
      </c>
      <c r="B65" s="36" t="s">
        <v>25</v>
      </c>
      <c r="C65" s="37"/>
      <c r="D65" s="86"/>
      <c r="E65" s="38" t="s">
        <v>22</v>
      </c>
      <c r="F65" s="39"/>
      <c r="G65" s="40"/>
      <c r="H65" s="40"/>
      <c r="I65" s="37"/>
      <c r="J65" s="86"/>
      <c r="K65" s="38" t="s">
        <v>22</v>
      </c>
      <c r="L65" s="39"/>
      <c r="M65" s="40"/>
      <c r="N65" s="40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5"/>
      <c r="LI65" s="35"/>
      <c r="LJ65" s="35"/>
      <c r="LK65" s="35"/>
      <c r="LL65" s="35"/>
      <c r="LM65" s="35"/>
      <c r="LN65" s="35"/>
      <c r="LO65" s="35"/>
      <c r="LP65" s="35"/>
      <c r="LQ65" s="35"/>
      <c r="LR65" s="35"/>
      <c r="LS65" s="35"/>
      <c r="LT65" s="35"/>
      <c r="LU65" s="35"/>
      <c r="LV65" s="35"/>
      <c r="LW65" s="35"/>
      <c r="LX65" s="35"/>
      <c r="LY65" s="35"/>
      <c r="LZ65" s="35"/>
      <c r="MA65" s="35"/>
      <c r="MB65" s="35"/>
      <c r="MC65" s="35"/>
      <c r="MD65" s="35"/>
      <c r="ME65" s="35"/>
      <c r="MF65" s="35"/>
      <c r="MG65" s="35"/>
      <c r="MH65" s="35"/>
      <c r="MI65" s="35"/>
      <c r="MJ65" s="35"/>
      <c r="MK65" s="35"/>
      <c r="ML65" s="35"/>
      <c r="MM65" s="35"/>
      <c r="MN65" s="35"/>
      <c r="MO65" s="35"/>
      <c r="MP65" s="35"/>
      <c r="MQ65" s="35"/>
      <c r="MR65" s="35"/>
      <c r="MS65" s="35"/>
      <c r="MT65" s="35"/>
      <c r="MU65" s="35"/>
      <c r="MV65" s="35"/>
      <c r="MW65" s="35"/>
      <c r="MX65" s="35"/>
      <c r="MY65" s="35"/>
      <c r="MZ65" s="35"/>
      <c r="NA65" s="35"/>
      <c r="NB65" s="35"/>
      <c r="NC65" s="35"/>
      <c r="ND65" s="35"/>
      <c r="NE65" s="35"/>
      <c r="NF65" s="35"/>
      <c r="NG65" s="35"/>
      <c r="NH65" s="35"/>
      <c r="NI65" s="35"/>
      <c r="NJ65" s="35"/>
      <c r="NK65" s="35"/>
      <c r="NL65" s="35"/>
      <c r="NM65" s="35"/>
      <c r="NN65" s="35"/>
      <c r="NO65" s="35"/>
      <c r="NP65" s="35"/>
      <c r="NQ65" s="35"/>
      <c r="NR65" s="35"/>
      <c r="NS65" s="35"/>
      <c r="NT65" s="35"/>
      <c r="NU65" s="35"/>
      <c r="NV65" s="35"/>
      <c r="NW65" s="35"/>
      <c r="NX65" s="35"/>
      <c r="NY65" s="35"/>
      <c r="NZ65" s="35"/>
      <c r="OA65" s="35"/>
      <c r="OB65" s="35"/>
      <c r="OC65" s="35"/>
      <c r="OD65" s="35"/>
      <c r="OE65" s="35"/>
      <c r="OF65" s="35"/>
      <c r="OG65" s="35"/>
      <c r="OH65" s="35"/>
      <c r="OI65" s="35"/>
      <c r="OJ65" s="35"/>
      <c r="OK65" s="35"/>
      <c r="OL65" s="35"/>
      <c r="OM65" s="35"/>
      <c r="ON65" s="35"/>
      <c r="OO65" s="35"/>
      <c r="OP65" s="35"/>
      <c r="OQ65" s="35"/>
      <c r="OR65" s="35"/>
      <c r="OS65" s="35"/>
      <c r="OT65" s="35"/>
      <c r="OU65" s="35"/>
      <c r="OV65" s="35"/>
      <c r="OW65" s="35"/>
      <c r="OX65" s="35"/>
      <c r="OY65" s="35"/>
      <c r="OZ65" s="35"/>
      <c r="PA65" s="35"/>
      <c r="PB65" s="35"/>
      <c r="PC65" s="35"/>
      <c r="PD65" s="35"/>
      <c r="PE65" s="35"/>
      <c r="PF65" s="35"/>
      <c r="PG65" s="35"/>
      <c r="PH65" s="35"/>
      <c r="PI65" s="35"/>
      <c r="PJ65" s="35"/>
      <c r="PK65" s="35"/>
      <c r="PL65" s="35"/>
      <c r="PM65" s="35"/>
      <c r="PN65" s="35"/>
      <c r="PO65" s="35"/>
      <c r="PP65" s="35"/>
      <c r="PQ65" s="35"/>
      <c r="PR65" s="35"/>
      <c r="PS65" s="35"/>
      <c r="PT65" s="35"/>
      <c r="PU65" s="35"/>
      <c r="PV65" s="35"/>
      <c r="PW65" s="35"/>
      <c r="PX65" s="35"/>
      <c r="PY65" s="35"/>
      <c r="PZ65" s="35"/>
      <c r="QA65" s="35"/>
      <c r="QB65" s="35"/>
      <c r="QC65" s="35"/>
      <c r="QD65" s="35"/>
      <c r="QE65" s="35"/>
      <c r="QF65" s="35"/>
      <c r="QG65" s="35"/>
      <c r="QH65" s="35"/>
      <c r="QI65" s="35"/>
      <c r="QJ65" s="35"/>
      <c r="QK65" s="35"/>
      <c r="QL65" s="35"/>
      <c r="QM65" s="35"/>
      <c r="QN65" s="35"/>
      <c r="QO65" s="35"/>
      <c r="QP65" s="35"/>
      <c r="QQ65" s="35"/>
      <c r="QR65" s="35"/>
      <c r="QS65" s="35"/>
      <c r="QT65" s="35"/>
      <c r="QU65" s="35"/>
      <c r="QV65" s="35"/>
      <c r="QW65" s="35"/>
      <c r="QX65" s="35"/>
      <c r="QY65" s="35"/>
      <c r="QZ65" s="35"/>
      <c r="RA65" s="35"/>
      <c r="RB65" s="35"/>
      <c r="RC65" s="35"/>
      <c r="RD65" s="35"/>
      <c r="RE65" s="35"/>
      <c r="RF65" s="35"/>
      <c r="RG65" s="35"/>
      <c r="RH65" s="35"/>
      <c r="RI65" s="35"/>
      <c r="RJ65" s="35"/>
      <c r="RK65" s="35"/>
      <c r="RL65" s="35"/>
      <c r="RM65" s="35"/>
      <c r="RN65" s="35"/>
      <c r="RO65" s="35"/>
      <c r="RP65" s="35"/>
      <c r="RQ65" s="35"/>
      <c r="RR65" s="35"/>
      <c r="RS65" s="35"/>
      <c r="RT65" s="35"/>
      <c r="RU65" s="35"/>
      <c r="RV65" s="35"/>
      <c r="RW65" s="35"/>
      <c r="RX65" s="35"/>
      <c r="RY65" s="35"/>
      <c r="RZ65" s="35"/>
    </row>
    <row r="66" spans="1:494" s="41" customFormat="1" ht="30" customHeight="1" outlineLevel="1">
      <c r="A66" s="36" t="s">
        <v>103</v>
      </c>
      <c r="B66" s="36" t="s">
        <v>27</v>
      </c>
      <c r="C66" s="37"/>
      <c r="D66" s="86"/>
      <c r="E66" s="38" t="s">
        <v>22</v>
      </c>
      <c r="F66" s="39"/>
      <c r="G66" s="40"/>
      <c r="H66" s="40"/>
      <c r="I66" s="37"/>
      <c r="J66" s="86"/>
      <c r="K66" s="38" t="s">
        <v>22</v>
      </c>
      <c r="L66" s="39"/>
      <c r="M66" s="40"/>
      <c r="N66" s="40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</row>
    <row r="67" spans="1:494" s="35" customFormat="1" ht="30" customHeight="1" outlineLevel="1">
      <c r="A67" s="29" t="s">
        <v>104</v>
      </c>
      <c r="B67" s="29" t="s">
        <v>38</v>
      </c>
      <c r="C67" s="30"/>
      <c r="D67" s="86"/>
      <c r="E67" s="31" t="s">
        <v>22</v>
      </c>
      <c r="F67" s="32"/>
      <c r="G67" s="33"/>
      <c r="H67" s="33"/>
      <c r="I67" s="30"/>
      <c r="J67" s="86"/>
      <c r="K67" s="31" t="s">
        <v>22</v>
      </c>
      <c r="L67" s="32"/>
      <c r="M67" s="33"/>
      <c r="N67" s="33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494" s="41" customFormat="1" ht="30" customHeight="1" outlineLevel="1">
      <c r="A68" s="36" t="s">
        <v>105</v>
      </c>
      <c r="B68" s="36" t="s">
        <v>27</v>
      </c>
      <c r="C68" s="37"/>
      <c r="D68" s="86"/>
      <c r="E68" s="38" t="s">
        <v>22</v>
      </c>
      <c r="F68" s="39"/>
      <c r="G68" s="40"/>
      <c r="H68" s="40"/>
      <c r="I68" s="37"/>
      <c r="J68" s="86"/>
      <c r="K68" s="38" t="s">
        <v>22</v>
      </c>
      <c r="L68" s="39"/>
      <c r="M68" s="40"/>
      <c r="N68" s="40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  <c r="JC68" s="35"/>
      <c r="JD68" s="35"/>
      <c r="JE68" s="35"/>
      <c r="JF68" s="35"/>
      <c r="JG68" s="35"/>
      <c r="JH68" s="35"/>
      <c r="JI68" s="35"/>
      <c r="JJ68" s="35"/>
      <c r="JK68" s="35"/>
      <c r="JL68" s="35"/>
      <c r="JM68" s="35"/>
      <c r="JN68" s="35"/>
      <c r="JO68" s="35"/>
      <c r="JP68" s="35"/>
      <c r="JQ68" s="35"/>
      <c r="JR68" s="35"/>
      <c r="JS68" s="35"/>
      <c r="JT68" s="35"/>
      <c r="JU68" s="35"/>
      <c r="JV68" s="35"/>
      <c r="JW68" s="35"/>
      <c r="JX68" s="35"/>
      <c r="JY68" s="35"/>
      <c r="JZ68" s="35"/>
      <c r="KA68" s="35"/>
      <c r="KB68" s="35"/>
      <c r="KC68" s="35"/>
      <c r="KD68" s="35"/>
      <c r="KE68" s="35"/>
      <c r="KF68" s="35"/>
      <c r="KG68" s="35"/>
      <c r="KH68" s="35"/>
      <c r="KI68" s="35"/>
      <c r="KJ68" s="35"/>
      <c r="KK68" s="35"/>
      <c r="KL68" s="35"/>
      <c r="KM68" s="35"/>
      <c r="KN68" s="35"/>
      <c r="KO68" s="35"/>
      <c r="KP68" s="35"/>
      <c r="KQ68" s="35"/>
      <c r="KR68" s="35"/>
      <c r="KS68" s="35"/>
      <c r="KT68" s="35"/>
      <c r="KU68" s="35"/>
      <c r="KV68" s="35"/>
      <c r="KW68" s="35"/>
      <c r="KX68" s="35"/>
      <c r="KY68" s="35"/>
      <c r="KZ68" s="35"/>
      <c r="LA68" s="35"/>
      <c r="LB68" s="35"/>
      <c r="LC68" s="35"/>
      <c r="LD68" s="35"/>
      <c r="LE68" s="35"/>
      <c r="LF68" s="35"/>
      <c r="LG68" s="35"/>
      <c r="LH68" s="35"/>
      <c r="LI68" s="35"/>
      <c r="LJ68" s="35"/>
      <c r="LK68" s="35"/>
      <c r="LL68" s="35"/>
      <c r="LM68" s="35"/>
      <c r="LN68" s="35"/>
      <c r="LO68" s="35"/>
      <c r="LP68" s="35"/>
      <c r="LQ68" s="35"/>
      <c r="LR68" s="35"/>
      <c r="LS68" s="35"/>
      <c r="LT68" s="35"/>
      <c r="LU68" s="35"/>
      <c r="LV68" s="35"/>
      <c r="LW68" s="35"/>
      <c r="LX68" s="35"/>
      <c r="LY68" s="35"/>
      <c r="LZ68" s="35"/>
      <c r="MA68" s="35"/>
      <c r="MB68" s="35"/>
      <c r="MC68" s="35"/>
      <c r="MD68" s="35"/>
      <c r="ME68" s="35"/>
      <c r="MF68" s="35"/>
      <c r="MG68" s="35"/>
      <c r="MH68" s="35"/>
      <c r="MI68" s="35"/>
      <c r="MJ68" s="35"/>
      <c r="MK68" s="35"/>
      <c r="ML68" s="35"/>
      <c r="MM68" s="35"/>
      <c r="MN68" s="35"/>
      <c r="MO68" s="35"/>
      <c r="MP68" s="35"/>
      <c r="MQ68" s="35"/>
      <c r="MR68" s="35"/>
      <c r="MS68" s="35"/>
      <c r="MT68" s="35"/>
      <c r="MU68" s="35"/>
      <c r="MV68" s="35"/>
      <c r="MW68" s="35"/>
      <c r="MX68" s="35"/>
      <c r="MY68" s="35"/>
      <c r="MZ68" s="35"/>
      <c r="NA68" s="35"/>
      <c r="NB68" s="35"/>
      <c r="NC68" s="35"/>
      <c r="ND68" s="35"/>
      <c r="NE68" s="35"/>
      <c r="NF68" s="35"/>
      <c r="NG68" s="35"/>
      <c r="NH68" s="35"/>
      <c r="NI68" s="35"/>
      <c r="NJ68" s="35"/>
      <c r="NK68" s="35"/>
      <c r="NL68" s="35"/>
      <c r="NM68" s="35"/>
      <c r="NN68" s="35"/>
      <c r="NO68" s="35"/>
      <c r="NP68" s="35"/>
      <c r="NQ68" s="35"/>
      <c r="NR68" s="35"/>
      <c r="NS68" s="35"/>
      <c r="NT68" s="35"/>
      <c r="NU68" s="35"/>
      <c r="NV68" s="35"/>
      <c r="NW68" s="35"/>
      <c r="NX68" s="35"/>
      <c r="NY68" s="35"/>
      <c r="NZ68" s="35"/>
      <c r="OA68" s="35"/>
      <c r="OB68" s="35"/>
      <c r="OC68" s="35"/>
      <c r="OD68" s="35"/>
      <c r="OE68" s="35"/>
      <c r="OF68" s="35"/>
      <c r="OG68" s="35"/>
      <c r="OH68" s="35"/>
      <c r="OI68" s="35"/>
      <c r="OJ68" s="35"/>
      <c r="OK68" s="35"/>
      <c r="OL68" s="35"/>
      <c r="OM68" s="35"/>
      <c r="ON68" s="35"/>
      <c r="OO68" s="35"/>
      <c r="OP68" s="35"/>
      <c r="OQ68" s="35"/>
      <c r="OR68" s="35"/>
      <c r="OS68" s="35"/>
      <c r="OT68" s="35"/>
      <c r="OU68" s="35"/>
      <c r="OV68" s="35"/>
      <c r="OW68" s="35"/>
      <c r="OX68" s="35"/>
      <c r="OY68" s="35"/>
      <c r="OZ68" s="35"/>
      <c r="PA68" s="35"/>
      <c r="PB68" s="35"/>
      <c r="PC68" s="35"/>
      <c r="PD68" s="35"/>
      <c r="PE68" s="35"/>
      <c r="PF68" s="35"/>
      <c r="PG68" s="35"/>
      <c r="PH68" s="35"/>
      <c r="PI68" s="35"/>
      <c r="PJ68" s="35"/>
      <c r="PK68" s="35"/>
      <c r="PL68" s="35"/>
      <c r="PM68" s="35"/>
      <c r="PN68" s="35"/>
      <c r="PO68" s="35"/>
      <c r="PP68" s="35"/>
      <c r="PQ68" s="35"/>
      <c r="PR68" s="35"/>
      <c r="PS68" s="35"/>
      <c r="PT68" s="35"/>
      <c r="PU68" s="35"/>
      <c r="PV68" s="35"/>
      <c r="PW68" s="35"/>
      <c r="PX68" s="35"/>
      <c r="PY68" s="35"/>
      <c r="PZ68" s="35"/>
      <c r="QA68" s="35"/>
      <c r="QB68" s="35"/>
      <c r="QC68" s="35"/>
      <c r="QD68" s="35"/>
      <c r="QE68" s="35"/>
      <c r="QF68" s="35"/>
      <c r="QG68" s="35"/>
      <c r="QH68" s="35"/>
      <c r="QI68" s="35"/>
      <c r="QJ68" s="35"/>
      <c r="QK68" s="35"/>
      <c r="QL68" s="35"/>
      <c r="QM68" s="35"/>
      <c r="QN68" s="35"/>
      <c r="QO68" s="35"/>
      <c r="QP68" s="35"/>
      <c r="QQ68" s="35"/>
      <c r="QR68" s="35"/>
      <c r="QS68" s="35"/>
      <c r="QT68" s="35"/>
      <c r="QU68" s="35"/>
      <c r="QV68" s="35"/>
      <c r="QW68" s="35"/>
      <c r="QX68" s="35"/>
      <c r="QY68" s="35"/>
      <c r="QZ68" s="35"/>
      <c r="RA68" s="35"/>
      <c r="RB68" s="35"/>
      <c r="RC68" s="35"/>
      <c r="RD68" s="35"/>
      <c r="RE68" s="35"/>
      <c r="RF68" s="35"/>
      <c r="RG68" s="35"/>
      <c r="RH68" s="35"/>
      <c r="RI68" s="35"/>
      <c r="RJ68" s="35"/>
      <c r="RK68" s="35"/>
      <c r="RL68" s="35"/>
      <c r="RM68" s="35"/>
      <c r="RN68" s="35"/>
      <c r="RO68" s="35"/>
      <c r="RP68" s="35"/>
      <c r="RQ68" s="35"/>
      <c r="RR68" s="35"/>
      <c r="RS68" s="35"/>
      <c r="RT68" s="35"/>
      <c r="RU68" s="35"/>
      <c r="RV68" s="35"/>
      <c r="RW68" s="35"/>
      <c r="RX68" s="35"/>
      <c r="RY68" s="35"/>
      <c r="RZ68" s="35"/>
    </row>
    <row r="69" spans="1:494" s="35" customFormat="1" ht="30" customHeight="1" outlineLevel="1">
      <c r="A69" s="29" t="s">
        <v>106</v>
      </c>
      <c r="B69" s="29" t="s">
        <v>36</v>
      </c>
      <c r="C69" s="30"/>
      <c r="D69" s="86"/>
      <c r="E69" s="31" t="s">
        <v>22</v>
      </c>
      <c r="F69" s="32"/>
      <c r="G69" s="33"/>
      <c r="H69" s="33"/>
      <c r="I69" s="30"/>
      <c r="J69" s="86"/>
      <c r="K69" s="31" t="s">
        <v>22</v>
      </c>
      <c r="L69" s="32"/>
      <c r="M69" s="33"/>
      <c r="N69" s="33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494" s="41" customFormat="1" ht="30" customHeight="1" outlineLevel="1">
      <c r="A70" s="36" t="s">
        <v>107</v>
      </c>
      <c r="B70" s="36" t="s">
        <v>23</v>
      </c>
      <c r="C70" s="37"/>
      <c r="D70" s="86"/>
      <c r="E70" s="38" t="s">
        <v>22</v>
      </c>
      <c r="F70" s="39"/>
      <c r="G70" s="40"/>
      <c r="H70" s="40"/>
      <c r="I70" s="37"/>
      <c r="J70" s="86"/>
      <c r="K70" s="38" t="s">
        <v>22</v>
      </c>
      <c r="L70" s="39"/>
      <c r="M70" s="40"/>
      <c r="N70" s="40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</row>
    <row r="71" spans="1:494" s="35" customFormat="1" ht="24.75" customHeight="1">
      <c r="A71" s="29" t="s">
        <v>108</v>
      </c>
      <c r="B71" s="29" t="s">
        <v>23</v>
      </c>
      <c r="C71" s="30"/>
      <c r="D71" s="86"/>
      <c r="E71" s="31" t="s">
        <v>22</v>
      </c>
      <c r="F71" s="32"/>
      <c r="G71" s="33"/>
      <c r="H71" s="33"/>
      <c r="I71" s="30"/>
      <c r="J71" s="86"/>
      <c r="K71" s="31" t="s">
        <v>22</v>
      </c>
      <c r="L71" s="32"/>
      <c r="M71" s="33"/>
      <c r="N71" s="33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494" s="35" customFormat="1" ht="30" customHeight="1" outlineLevel="1">
      <c r="A72" s="29" t="s">
        <v>109</v>
      </c>
      <c r="B72" s="29" t="s">
        <v>33</v>
      </c>
      <c r="C72" s="30"/>
      <c r="D72" s="86"/>
      <c r="E72" s="31" t="s">
        <v>22</v>
      </c>
      <c r="F72" s="32"/>
      <c r="G72" s="33"/>
      <c r="H72" s="33"/>
      <c r="I72" s="30"/>
      <c r="J72" s="86"/>
      <c r="K72" s="31" t="s">
        <v>22</v>
      </c>
      <c r="L72" s="32"/>
      <c r="M72" s="33"/>
      <c r="N72" s="33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494" s="41" customFormat="1" ht="30" customHeight="1" outlineLevel="1">
      <c r="A73" s="36" t="s">
        <v>110</v>
      </c>
      <c r="B73" s="47" t="s">
        <v>34</v>
      </c>
      <c r="C73" s="37"/>
      <c r="D73" s="86"/>
      <c r="E73" s="38" t="s">
        <v>22</v>
      </c>
      <c r="F73" s="39"/>
      <c r="G73" s="40"/>
      <c r="H73" s="40"/>
      <c r="I73" s="37"/>
      <c r="J73" s="86"/>
      <c r="K73" s="38" t="s">
        <v>22</v>
      </c>
      <c r="L73" s="39"/>
      <c r="M73" s="40"/>
      <c r="N73" s="40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  <c r="JC73" s="35"/>
      <c r="JD73" s="35"/>
      <c r="JE73" s="35"/>
      <c r="JF73" s="35"/>
      <c r="JG73" s="35"/>
      <c r="JH73" s="35"/>
      <c r="JI73" s="35"/>
      <c r="JJ73" s="35"/>
      <c r="JK73" s="35"/>
      <c r="JL73" s="35"/>
      <c r="JM73" s="35"/>
      <c r="JN73" s="35"/>
      <c r="JO73" s="35"/>
      <c r="JP73" s="35"/>
      <c r="JQ73" s="35"/>
      <c r="JR73" s="35"/>
      <c r="JS73" s="35"/>
      <c r="JT73" s="35"/>
      <c r="JU73" s="35"/>
      <c r="JV73" s="35"/>
      <c r="JW73" s="35"/>
      <c r="JX73" s="35"/>
      <c r="JY73" s="35"/>
      <c r="JZ73" s="35"/>
      <c r="KA73" s="35"/>
      <c r="KB73" s="35"/>
      <c r="KC73" s="35"/>
      <c r="KD73" s="35"/>
      <c r="KE73" s="35"/>
      <c r="KF73" s="35"/>
      <c r="KG73" s="35"/>
      <c r="KH73" s="35"/>
      <c r="KI73" s="35"/>
      <c r="KJ73" s="35"/>
      <c r="KK73" s="35"/>
      <c r="KL73" s="35"/>
      <c r="KM73" s="35"/>
      <c r="KN73" s="35"/>
      <c r="KO73" s="35"/>
      <c r="KP73" s="35"/>
      <c r="KQ73" s="35"/>
      <c r="KR73" s="35"/>
      <c r="KS73" s="35"/>
      <c r="KT73" s="35"/>
      <c r="KU73" s="35"/>
      <c r="KV73" s="35"/>
      <c r="KW73" s="35"/>
      <c r="KX73" s="35"/>
      <c r="KY73" s="35"/>
      <c r="KZ73" s="35"/>
      <c r="LA73" s="35"/>
      <c r="LB73" s="35"/>
      <c r="LC73" s="35"/>
      <c r="LD73" s="35"/>
      <c r="LE73" s="35"/>
      <c r="LF73" s="35"/>
      <c r="LG73" s="35"/>
      <c r="LH73" s="35"/>
      <c r="LI73" s="35"/>
      <c r="LJ73" s="35"/>
      <c r="LK73" s="35"/>
      <c r="LL73" s="35"/>
      <c r="LM73" s="35"/>
      <c r="LN73" s="35"/>
      <c r="LO73" s="35"/>
      <c r="LP73" s="35"/>
      <c r="LQ73" s="35"/>
      <c r="LR73" s="35"/>
      <c r="LS73" s="35"/>
      <c r="LT73" s="35"/>
      <c r="LU73" s="35"/>
      <c r="LV73" s="35"/>
      <c r="LW73" s="35"/>
      <c r="LX73" s="35"/>
      <c r="LY73" s="35"/>
      <c r="LZ73" s="35"/>
      <c r="MA73" s="35"/>
      <c r="MB73" s="35"/>
      <c r="MC73" s="35"/>
      <c r="MD73" s="35"/>
      <c r="ME73" s="35"/>
      <c r="MF73" s="35"/>
      <c r="MG73" s="35"/>
      <c r="MH73" s="35"/>
      <c r="MI73" s="35"/>
      <c r="MJ73" s="35"/>
      <c r="MK73" s="35"/>
      <c r="ML73" s="35"/>
      <c r="MM73" s="35"/>
      <c r="MN73" s="35"/>
      <c r="MO73" s="35"/>
      <c r="MP73" s="35"/>
      <c r="MQ73" s="35"/>
      <c r="MR73" s="35"/>
      <c r="MS73" s="35"/>
      <c r="MT73" s="35"/>
      <c r="MU73" s="35"/>
      <c r="MV73" s="35"/>
      <c r="MW73" s="35"/>
      <c r="MX73" s="35"/>
      <c r="MY73" s="35"/>
      <c r="MZ73" s="35"/>
      <c r="NA73" s="35"/>
      <c r="NB73" s="35"/>
      <c r="NC73" s="35"/>
      <c r="ND73" s="35"/>
      <c r="NE73" s="35"/>
      <c r="NF73" s="35"/>
      <c r="NG73" s="35"/>
      <c r="NH73" s="35"/>
      <c r="NI73" s="35"/>
      <c r="NJ73" s="35"/>
      <c r="NK73" s="35"/>
      <c r="NL73" s="35"/>
      <c r="NM73" s="35"/>
      <c r="NN73" s="35"/>
      <c r="NO73" s="35"/>
      <c r="NP73" s="35"/>
      <c r="NQ73" s="35"/>
      <c r="NR73" s="35"/>
      <c r="NS73" s="35"/>
      <c r="NT73" s="35"/>
      <c r="NU73" s="35"/>
      <c r="NV73" s="35"/>
      <c r="NW73" s="35"/>
      <c r="NX73" s="35"/>
      <c r="NY73" s="35"/>
      <c r="NZ73" s="35"/>
      <c r="OA73" s="35"/>
      <c r="OB73" s="35"/>
      <c r="OC73" s="35"/>
      <c r="OD73" s="35"/>
      <c r="OE73" s="35"/>
      <c r="OF73" s="35"/>
      <c r="OG73" s="35"/>
      <c r="OH73" s="35"/>
      <c r="OI73" s="35"/>
      <c r="OJ73" s="35"/>
      <c r="OK73" s="35"/>
      <c r="OL73" s="35"/>
      <c r="OM73" s="35"/>
      <c r="ON73" s="35"/>
      <c r="OO73" s="35"/>
      <c r="OP73" s="35"/>
      <c r="OQ73" s="35"/>
      <c r="OR73" s="35"/>
      <c r="OS73" s="35"/>
      <c r="OT73" s="35"/>
      <c r="OU73" s="35"/>
      <c r="OV73" s="35"/>
      <c r="OW73" s="35"/>
      <c r="OX73" s="35"/>
      <c r="OY73" s="35"/>
      <c r="OZ73" s="35"/>
      <c r="PA73" s="35"/>
      <c r="PB73" s="35"/>
      <c r="PC73" s="35"/>
      <c r="PD73" s="35"/>
      <c r="PE73" s="35"/>
      <c r="PF73" s="35"/>
      <c r="PG73" s="35"/>
      <c r="PH73" s="35"/>
      <c r="PI73" s="35"/>
      <c r="PJ73" s="35"/>
      <c r="PK73" s="35"/>
      <c r="PL73" s="35"/>
      <c r="PM73" s="35"/>
      <c r="PN73" s="35"/>
      <c r="PO73" s="35"/>
      <c r="PP73" s="35"/>
      <c r="PQ73" s="35"/>
      <c r="PR73" s="35"/>
      <c r="PS73" s="35"/>
      <c r="PT73" s="35"/>
      <c r="PU73" s="35"/>
      <c r="PV73" s="35"/>
      <c r="PW73" s="35"/>
      <c r="PX73" s="35"/>
      <c r="PY73" s="35"/>
      <c r="PZ73" s="35"/>
      <c r="QA73" s="35"/>
      <c r="QB73" s="35"/>
      <c r="QC73" s="35"/>
      <c r="QD73" s="35"/>
      <c r="QE73" s="35"/>
      <c r="QF73" s="35"/>
      <c r="QG73" s="35"/>
      <c r="QH73" s="35"/>
      <c r="QI73" s="35"/>
      <c r="QJ73" s="35"/>
      <c r="QK73" s="35"/>
      <c r="QL73" s="35"/>
      <c r="QM73" s="35"/>
      <c r="QN73" s="35"/>
      <c r="QO73" s="35"/>
      <c r="QP73" s="35"/>
      <c r="QQ73" s="35"/>
      <c r="QR73" s="35"/>
      <c r="QS73" s="35"/>
      <c r="QT73" s="35"/>
      <c r="QU73" s="35"/>
      <c r="QV73" s="35"/>
      <c r="QW73" s="35"/>
      <c r="QX73" s="35"/>
      <c r="QY73" s="35"/>
      <c r="QZ73" s="35"/>
      <c r="RA73" s="35"/>
      <c r="RB73" s="35"/>
      <c r="RC73" s="35"/>
      <c r="RD73" s="35"/>
      <c r="RE73" s="35"/>
      <c r="RF73" s="35"/>
      <c r="RG73" s="35"/>
      <c r="RH73" s="35"/>
      <c r="RI73" s="35"/>
      <c r="RJ73" s="35"/>
      <c r="RK73" s="35"/>
      <c r="RL73" s="35"/>
      <c r="RM73" s="35"/>
      <c r="RN73" s="35"/>
      <c r="RO73" s="35"/>
      <c r="RP73" s="35"/>
      <c r="RQ73" s="35"/>
      <c r="RR73" s="35"/>
      <c r="RS73" s="35"/>
      <c r="RT73" s="35"/>
      <c r="RU73" s="35"/>
      <c r="RV73" s="35"/>
      <c r="RW73" s="35"/>
      <c r="RX73" s="35"/>
      <c r="RY73" s="35"/>
      <c r="RZ73" s="35"/>
    </row>
    <row r="74" spans="1:494" s="35" customFormat="1" ht="30" customHeight="1" outlineLevel="1">
      <c r="A74" s="29" t="s">
        <v>111</v>
      </c>
      <c r="B74" s="42" t="s">
        <v>128</v>
      </c>
      <c r="C74" s="30"/>
      <c r="D74" s="86"/>
      <c r="E74" s="31" t="s">
        <v>22</v>
      </c>
      <c r="F74" s="32"/>
      <c r="G74" s="33"/>
      <c r="H74" s="33"/>
      <c r="I74" s="30"/>
      <c r="J74" s="86"/>
      <c r="K74" s="31" t="s">
        <v>22</v>
      </c>
      <c r="L74" s="32"/>
      <c r="M74" s="33"/>
      <c r="N74" s="33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494" s="41" customFormat="1" ht="30" customHeight="1" outlineLevel="1">
      <c r="A75" s="36" t="s">
        <v>112</v>
      </c>
      <c r="B75" s="36" t="s">
        <v>39</v>
      </c>
      <c r="C75" s="37"/>
      <c r="D75" s="86"/>
      <c r="E75" s="38" t="s">
        <v>22</v>
      </c>
      <c r="F75" s="39"/>
      <c r="G75" s="40"/>
      <c r="H75" s="40"/>
      <c r="I75" s="37"/>
      <c r="J75" s="86"/>
      <c r="K75" s="38" t="s">
        <v>22</v>
      </c>
      <c r="L75" s="39"/>
      <c r="M75" s="40"/>
      <c r="N75" s="40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/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35"/>
      <c r="KH75" s="35"/>
      <c r="KI75" s="35"/>
      <c r="KJ75" s="35"/>
      <c r="KK75" s="35"/>
      <c r="KL75" s="35"/>
      <c r="KM75" s="35"/>
      <c r="KN75" s="35"/>
      <c r="KO75" s="35"/>
      <c r="KP75" s="35"/>
      <c r="KQ75" s="35"/>
      <c r="KR75" s="35"/>
      <c r="KS75" s="35"/>
      <c r="KT75" s="35"/>
      <c r="KU75" s="35"/>
      <c r="KV75" s="35"/>
      <c r="KW75" s="35"/>
      <c r="KX75" s="35"/>
      <c r="KY75" s="35"/>
      <c r="KZ75" s="35"/>
      <c r="LA75" s="35"/>
      <c r="LB75" s="35"/>
      <c r="LC75" s="35"/>
      <c r="LD75" s="35"/>
      <c r="LE75" s="35"/>
      <c r="LF75" s="35"/>
      <c r="LG75" s="35"/>
      <c r="LH75" s="35"/>
      <c r="LI75" s="35"/>
      <c r="LJ75" s="35"/>
      <c r="LK75" s="35"/>
      <c r="LL75" s="35"/>
      <c r="LM75" s="35"/>
      <c r="LN75" s="35"/>
      <c r="LO75" s="35"/>
      <c r="LP75" s="35"/>
      <c r="LQ75" s="35"/>
      <c r="LR75" s="35"/>
      <c r="LS75" s="35"/>
      <c r="LT75" s="35"/>
      <c r="LU75" s="35"/>
      <c r="LV75" s="35"/>
      <c r="LW75" s="35"/>
      <c r="LX75" s="35"/>
      <c r="LY75" s="35"/>
      <c r="LZ75" s="35"/>
      <c r="MA75" s="35"/>
      <c r="MB75" s="35"/>
      <c r="MC75" s="35"/>
      <c r="MD75" s="35"/>
      <c r="ME75" s="35"/>
      <c r="MF75" s="35"/>
      <c r="MG75" s="35"/>
      <c r="MH75" s="35"/>
      <c r="MI75" s="35"/>
      <c r="MJ75" s="35"/>
      <c r="MK75" s="35"/>
      <c r="ML75" s="35"/>
      <c r="MM75" s="35"/>
      <c r="MN75" s="35"/>
      <c r="MO75" s="35"/>
      <c r="MP75" s="35"/>
      <c r="MQ75" s="35"/>
      <c r="MR75" s="35"/>
      <c r="MS75" s="35"/>
      <c r="MT75" s="35"/>
      <c r="MU75" s="35"/>
      <c r="MV75" s="35"/>
      <c r="MW75" s="35"/>
      <c r="MX75" s="35"/>
      <c r="MY75" s="35"/>
      <c r="MZ75" s="35"/>
      <c r="NA75" s="35"/>
      <c r="NB75" s="35"/>
      <c r="NC75" s="35"/>
      <c r="ND75" s="35"/>
      <c r="NE75" s="35"/>
      <c r="NF75" s="35"/>
      <c r="NG75" s="35"/>
      <c r="NH75" s="35"/>
      <c r="NI75" s="35"/>
      <c r="NJ75" s="35"/>
      <c r="NK75" s="35"/>
      <c r="NL75" s="35"/>
      <c r="NM75" s="35"/>
      <c r="NN75" s="35"/>
      <c r="NO75" s="35"/>
      <c r="NP75" s="35"/>
      <c r="NQ75" s="35"/>
      <c r="NR75" s="35"/>
      <c r="NS75" s="35"/>
      <c r="NT75" s="35"/>
      <c r="NU75" s="35"/>
      <c r="NV75" s="35"/>
      <c r="NW75" s="35"/>
      <c r="NX75" s="35"/>
      <c r="NY75" s="35"/>
      <c r="NZ75" s="35"/>
      <c r="OA75" s="35"/>
      <c r="OB75" s="35"/>
      <c r="OC75" s="35"/>
      <c r="OD75" s="35"/>
      <c r="OE75" s="35"/>
      <c r="OF75" s="35"/>
      <c r="OG75" s="35"/>
      <c r="OH75" s="35"/>
      <c r="OI75" s="35"/>
      <c r="OJ75" s="35"/>
      <c r="OK75" s="35"/>
      <c r="OL75" s="35"/>
      <c r="OM75" s="35"/>
      <c r="ON75" s="35"/>
      <c r="OO75" s="35"/>
      <c r="OP75" s="35"/>
      <c r="OQ75" s="35"/>
      <c r="OR75" s="35"/>
      <c r="OS75" s="35"/>
      <c r="OT75" s="35"/>
      <c r="OU75" s="35"/>
      <c r="OV75" s="35"/>
      <c r="OW75" s="35"/>
      <c r="OX75" s="35"/>
      <c r="OY75" s="35"/>
      <c r="OZ75" s="35"/>
      <c r="PA75" s="35"/>
      <c r="PB75" s="35"/>
      <c r="PC75" s="35"/>
      <c r="PD75" s="35"/>
      <c r="PE75" s="35"/>
      <c r="PF75" s="35"/>
      <c r="PG75" s="35"/>
      <c r="PH75" s="35"/>
      <c r="PI75" s="35"/>
      <c r="PJ75" s="35"/>
      <c r="PK75" s="35"/>
      <c r="PL75" s="35"/>
      <c r="PM75" s="35"/>
      <c r="PN75" s="35"/>
      <c r="PO75" s="35"/>
      <c r="PP75" s="35"/>
      <c r="PQ75" s="35"/>
      <c r="PR75" s="35"/>
      <c r="PS75" s="35"/>
      <c r="PT75" s="35"/>
      <c r="PU75" s="35"/>
      <c r="PV75" s="35"/>
      <c r="PW75" s="35"/>
      <c r="PX75" s="35"/>
      <c r="PY75" s="35"/>
      <c r="PZ75" s="35"/>
      <c r="QA75" s="35"/>
      <c r="QB75" s="35"/>
      <c r="QC75" s="35"/>
      <c r="QD75" s="35"/>
      <c r="QE75" s="35"/>
      <c r="QF75" s="35"/>
      <c r="QG75" s="35"/>
      <c r="QH75" s="35"/>
      <c r="QI75" s="35"/>
      <c r="QJ75" s="35"/>
      <c r="QK75" s="35"/>
      <c r="QL75" s="35"/>
      <c r="QM75" s="35"/>
      <c r="QN75" s="35"/>
      <c r="QO75" s="35"/>
      <c r="QP75" s="35"/>
      <c r="QQ75" s="35"/>
      <c r="QR75" s="35"/>
      <c r="QS75" s="35"/>
      <c r="QT75" s="35"/>
      <c r="QU75" s="35"/>
      <c r="QV75" s="35"/>
      <c r="QW75" s="35"/>
      <c r="QX75" s="35"/>
      <c r="QY75" s="35"/>
      <c r="QZ75" s="35"/>
      <c r="RA75" s="35"/>
      <c r="RB75" s="35"/>
      <c r="RC75" s="35"/>
      <c r="RD75" s="35"/>
      <c r="RE75" s="35"/>
      <c r="RF75" s="35"/>
      <c r="RG75" s="35"/>
      <c r="RH75" s="35"/>
      <c r="RI75" s="35"/>
      <c r="RJ75" s="35"/>
      <c r="RK75" s="35"/>
      <c r="RL75" s="35"/>
      <c r="RM75" s="35"/>
      <c r="RN75" s="35"/>
      <c r="RO75" s="35"/>
      <c r="RP75" s="35"/>
      <c r="RQ75" s="35"/>
      <c r="RR75" s="35"/>
      <c r="RS75" s="35"/>
      <c r="RT75" s="35"/>
      <c r="RU75" s="35"/>
      <c r="RV75" s="35"/>
      <c r="RW75" s="35"/>
      <c r="RX75" s="35"/>
      <c r="RY75" s="35"/>
      <c r="RZ75" s="35"/>
    </row>
    <row r="76" spans="1:494" s="35" customFormat="1" ht="30" customHeight="1" outlineLevel="1">
      <c r="A76" s="29" t="s">
        <v>113</v>
      </c>
      <c r="B76" s="29" t="s">
        <v>26</v>
      </c>
      <c r="C76" s="30"/>
      <c r="D76" s="86"/>
      <c r="E76" s="31" t="s">
        <v>22</v>
      </c>
      <c r="F76" s="32"/>
      <c r="G76" s="33"/>
      <c r="H76" s="33"/>
      <c r="I76" s="30"/>
      <c r="J76" s="86"/>
      <c r="K76" s="31" t="s">
        <v>22</v>
      </c>
      <c r="L76" s="32"/>
      <c r="M76" s="33"/>
      <c r="N76" s="33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494" s="41" customFormat="1" ht="30" customHeight="1" outlineLevel="1">
      <c r="A77" s="36" t="s">
        <v>114</v>
      </c>
      <c r="B77" s="36" t="s">
        <v>23</v>
      </c>
      <c r="C77" s="43">
        <v>40589.708333333336</v>
      </c>
      <c r="D77" s="86"/>
      <c r="E77" s="48" t="s">
        <v>29</v>
      </c>
      <c r="F77" s="39">
        <v>10</v>
      </c>
      <c r="G77" s="40">
        <v>10</v>
      </c>
      <c r="H77" s="40" t="s">
        <v>30</v>
      </c>
      <c r="I77" s="43">
        <v>40589.708333333336</v>
      </c>
      <c r="J77" s="86"/>
      <c r="K77" s="48" t="s">
        <v>29</v>
      </c>
      <c r="L77" s="39">
        <v>10</v>
      </c>
      <c r="M77" s="40">
        <v>10</v>
      </c>
      <c r="N77" s="40" t="s">
        <v>30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  <c r="IZ77" s="35"/>
      <c r="JA77" s="35"/>
      <c r="JB77" s="35"/>
      <c r="JC77" s="35"/>
      <c r="JD77" s="35"/>
      <c r="JE77" s="35"/>
      <c r="JF77" s="35"/>
      <c r="JG77" s="35"/>
      <c r="JH77" s="35"/>
      <c r="JI77" s="35"/>
      <c r="JJ77" s="35"/>
      <c r="JK77" s="35"/>
      <c r="JL77" s="35"/>
      <c r="JM77" s="35"/>
      <c r="JN77" s="35"/>
      <c r="JO77" s="35"/>
      <c r="JP77" s="35"/>
      <c r="JQ77" s="35"/>
      <c r="JR77" s="35"/>
      <c r="JS77" s="35"/>
      <c r="JT77" s="35"/>
      <c r="JU77" s="35"/>
      <c r="JV77" s="35"/>
      <c r="JW77" s="35"/>
      <c r="JX77" s="35"/>
      <c r="JY77" s="35"/>
      <c r="JZ77" s="35"/>
      <c r="KA77" s="35"/>
      <c r="KB77" s="35"/>
      <c r="KC77" s="35"/>
      <c r="KD77" s="35"/>
      <c r="KE77" s="35"/>
      <c r="KF77" s="35"/>
      <c r="KG77" s="35"/>
      <c r="KH77" s="35"/>
      <c r="KI77" s="35"/>
      <c r="KJ77" s="35"/>
      <c r="KK77" s="35"/>
      <c r="KL77" s="35"/>
      <c r="KM77" s="35"/>
      <c r="KN77" s="35"/>
      <c r="KO77" s="35"/>
      <c r="KP77" s="35"/>
      <c r="KQ77" s="35"/>
      <c r="KR77" s="35"/>
      <c r="KS77" s="35"/>
      <c r="KT77" s="35"/>
      <c r="KU77" s="35"/>
      <c r="KV77" s="35"/>
      <c r="KW77" s="35"/>
      <c r="KX77" s="35"/>
      <c r="KY77" s="35"/>
      <c r="KZ77" s="35"/>
      <c r="LA77" s="35"/>
      <c r="LB77" s="35"/>
      <c r="LC77" s="35"/>
      <c r="LD77" s="35"/>
      <c r="LE77" s="35"/>
      <c r="LF77" s="35"/>
      <c r="LG77" s="35"/>
      <c r="LH77" s="35"/>
      <c r="LI77" s="35"/>
      <c r="LJ77" s="35"/>
      <c r="LK77" s="35"/>
      <c r="LL77" s="35"/>
      <c r="LM77" s="35"/>
      <c r="LN77" s="35"/>
      <c r="LO77" s="35"/>
      <c r="LP77" s="35"/>
      <c r="LQ77" s="35"/>
      <c r="LR77" s="35"/>
      <c r="LS77" s="35"/>
      <c r="LT77" s="35"/>
      <c r="LU77" s="35"/>
      <c r="LV77" s="35"/>
      <c r="LW77" s="35"/>
      <c r="LX77" s="35"/>
      <c r="LY77" s="35"/>
      <c r="LZ77" s="35"/>
      <c r="MA77" s="35"/>
      <c r="MB77" s="35"/>
      <c r="MC77" s="35"/>
      <c r="MD77" s="35"/>
      <c r="ME77" s="35"/>
      <c r="MF77" s="35"/>
      <c r="MG77" s="35"/>
      <c r="MH77" s="35"/>
      <c r="MI77" s="35"/>
      <c r="MJ77" s="35"/>
      <c r="MK77" s="35"/>
      <c r="ML77" s="35"/>
      <c r="MM77" s="35"/>
      <c r="MN77" s="35"/>
      <c r="MO77" s="35"/>
      <c r="MP77" s="35"/>
      <c r="MQ77" s="35"/>
      <c r="MR77" s="35"/>
      <c r="MS77" s="35"/>
      <c r="MT77" s="35"/>
      <c r="MU77" s="35"/>
      <c r="MV77" s="35"/>
      <c r="MW77" s="35"/>
      <c r="MX77" s="35"/>
      <c r="MY77" s="35"/>
      <c r="MZ77" s="35"/>
      <c r="NA77" s="35"/>
      <c r="NB77" s="35"/>
      <c r="NC77" s="35"/>
      <c r="ND77" s="35"/>
      <c r="NE77" s="35"/>
      <c r="NF77" s="35"/>
      <c r="NG77" s="35"/>
      <c r="NH77" s="35"/>
      <c r="NI77" s="35"/>
      <c r="NJ77" s="35"/>
      <c r="NK77" s="35"/>
      <c r="NL77" s="35"/>
      <c r="NM77" s="35"/>
      <c r="NN77" s="35"/>
      <c r="NO77" s="35"/>
      <c r="NP77" s="35"/>
      <c r="NQ77" s="35"/>
      <c r="NR77" s="35"/>
      <c r="NS77" s="35"/>
      <c r="NT77" s="35"/>
      <c r="NU77" s="35"/>
      <c r="NV77" s="35"/>
      <c r="NW77" s="35"/>
      <c r="NX77" s="35"/>
      <c r="NY77" s="35"/>
      <c r="NZ77" s="35"/>
      <c r="OA77" s="35"/>
      <c r="OB77" s="35"/>
      <c r="OC77" s="35"/>
      <c r="OD77" s="35"/>
      <c r="OE77" s="35"/>
      <c r="OF77" s="35"/>
      <c r="OG77" s="35"/>
      <c r="OH77" s="35"/>
      <c r="OI77" s="35"/>
      <c r="OJ77" s="35"/>
      <c r="OK77" s="35"/>
      <c r="OL77" s="35"/>
      <c r="OM77" s="35"/>
      <c r="ON77" s="35"/>
      <c r="OO77" s="35"/>
      <c r="OP77" s="35"/>
      <c r="OQ77" s="35"/>
      <c r="OR77" s="35"/>
      <c r="OS77" s="35"/>
      <c r="OT77" s="35"/>
      <c r="OU77" s="35"/>
      <c r="OV77" s="35"/>
      <c r="OW77" s="35"/>
      <c r="OX77" s="35"/>
      <c r="OY77" s="35"/>
      <c r="OZ77" s="35"/>
      <c r="PA77" s="35"/>
      <c r="PB77" s="35"/>
      <c r="PC77" s="35"/>
      <c r="PD77" s="35"/>
      <c r="PE77" s="35"/>
      <c r="PF77" s="35"/>
      <c r="PG77" s="35"/>
      <c r="PH77" s="35"/>
      <c r="PI77" s="35"/>
      <c r="PJ77" s="35"/>
      <c r="PK77" s="35"/>
      <c r="PL77" s="35"/>
      <c r="PM77" s="35"/>
      <c r="PN77" s="35"/>
      <c r="PO77" s="35"/>
      <c r="PP77" s="35"/>
      <c r="PQ77" s="35"/>
      <c r="PR77" s="35"/>
      <c r="PS77" s="35"/>
      <c r="PT77" s="35"/>
      <c r="PU77" s="35"/>
      <c r="PV77" s="35"/>
      <c r="PW77" s="35"/>
      <c r="PX77" s="35"/>
      <c r="PY77" s="35"/>
      <c r="PZ77" s="35"/>
      <c r="QA77" s="35"/>
      <c r="QB77" s="35"/>
      <c r="QC77" s="35"/>
      <c r="QD77" s="35"/>
      <c r="QE77" s="35"/>
      <c r="QF77" s="35"/>
      <c r="QG77" s="35"/>
      <c r="QH77" s="35"/>
      <c r="QI77" s="35"/>
      <c r="QJ77" s="35"/>
      <c r="QK77" s="35"/>
      <c r="QL77" s="35"/>
      <c r="QM77" s="35"/>
      <c r="QN77" s="35"/>
      <c r="QO77" s="35"/>
      <c r="QP77" s="35"/>
      <c r="QQ77" s="35"/>
      <c r="QR77" s="35"/>
      <c r="QS77" s="35"/>
      <c r="QT77" s="35"/>
      <c r="QU77" s="35"/>
      <c r="QV77" s="35"/>
      <c r="QW77" s="35"/>
      <c r="QX77" s="35"/>
      <c r="QY77" s="35"/>
      <c r="QZ77" s="35"/>
      <c r="RA77" s="35"/>
      <c r="RB77" s="35"/>
      <c r="RC77" s="35"/>
      <c r="RD77" s="35"/>
      <c r="RE77" s="35"/>
      <c r="RF77" s="35"/>
      <c r="RG77" s="35"/>
      <c r="RH77" s="35"/>
      <c r="RI77" s="35"/>
      <c r="RJ77" s="35"/>
      <c r="RK77" s="35"/>
      <c r="RL77" s="35"/>
      <c r="RM77" s="35"/>
      <c r="RN77" s="35"/>
      <c r="RO77" s="35"/>
      <c r="RP77" s="35"/>
      <c r="RQ77" s="35"/>
      <c r="RR77" s="35"/>
      <c r="RS77" s="35"/>
      <c r="RT77" s="35"/>
      <c r="RU77" s="35"/>
      <c r="RV77" s="35"/>
      <c r="RW77" s="35"/>
      <c r="RX77" s="35"/>
      <c r="RY77" s="35"/>
      <c r="RZ77" s="35"/>
    </row>
    <row r="78" spans="1:494" s="35" customFormat="1" ht="30" customHeight="1" outlineLevel="1">
      <c r="A78" s="29" t="s">
        <v>115</v>
      </c>
      <c r="B78" s="29" t="s">
        <v>40</v>
      </c>
      <c r="C78" s="30"/>
      <c r="D78" s="86"/>
      <c r="E78" s="31" t="s">
        <v>28</v>
      </c>
      <c r="F78" s="32"/>
      <c r="G78" s="33"/>
      <c r="H78" s="33"/>
      <c r="I78" s="30"/>
      <c r="J78" s="86"/>
      <c r="K78" s="31" t="s">
        <v>28</v>
      </c>
      <c r="L78" s="32"/>
      <c r="M78" s="33"/>
      <c r="N78" s="33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494" s="41" customFormat="1" ht="30" customHeight="1" outlineLevel="1">
      <c r="A79" s="36" t="s">
        <v>116</v>
      </c>
      <c r="B79" s="36" t="s">
        <v>26</v>
      </c>
      <c r="C79" s="37"/>
      <c r="D79" s="86"/>
      <c r="E79" s="38" t="s">
        <v>22</v>
      </c>
      <c r="F79" s="39"/>
      <c r="G79" s="40"/>
      <c r="H79" s="40"/>
      <c r="I79" s="37"/>
      <c r="J79" s="86"/>
      <c r="K79" s="38" t="s">
        <v>22</v>
      </c>
      <c r="L79" s="39"/>
      <c r="M79" s="40"/>
      <c r="N79" s="40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  <c r="IZ79" s="35"/>
      <c r="JA79" s="35"/>
      <c r="JB79" s="35"/>
      <c r="JC79" s="35"/>
      <c r="JD79" s="35"/>
      <c r="JE79" s="35"/>
      <c r="JF79" s="35"/>
      <c r="JG79" s="35"/>
      <c r="JH79" s="35"/>
      <c r="JI79" s="35"/>
      <c r="JJ79" s="35"/>
      <c r="JK79" s="35"/>
      <c r="JL79" s="35"/>
      <c r="JM79" s="35"/>
      <c r="JN79" s="35"/>
      <c r="JO79" s="35"/>
      <c r="JP79" s="35"/>
      <c r="JQ79" s="35"/>
      <c r="JR79" s="35"/>
      <c r="JS79" s="35"/>
      <c r="JT79" s="35"/>
      <c r="JU79" s="35"/>
      <c r="JV79" s="35"/>
      <c r="JW79" s="35"/>
      <c r="JX79" s="35"/>
      <c r="JY79" s="35"/>
      <c r="JZ79" s="35"/>
      <c r="KA79" s="35"/>
      <c r="KB79" s="35"/>
      <c r="KC79" s="35"/>
      <c r="KD79" s="35"/>
      <c r="KE79" s="35"/>
      <c r="KF79" s="35"/>
      <c r="KG79" s="35"/>
      <c r="KH79" s="35"/>
      <c r="KI79" s="35"/>
      <c r="KJ79" s="35"/>
      <c r="KK79" s="35"/>
      <c r="KL79" s="35"/>
      <c r="KM79" s="35"/>
      <c r="KN79" s="35"/>
      <c r="KO79" s="35"/>
      <c r="KP79" s="35"/>
      <c r="KQ79" s="35"/>
      <c r="KR79" s="35"/>
      <c r="KS79" s="35"/>
      <c r="KT79" s="35"/>
      <c r="KU79" s="35"/>
      <c r="KV79" s="35"/>
      <c r="KW79" s="35"/>
      <c r="KX79" s="35"/>
      <c r="KY79" s="35"/>
      <c r="KZ79" s="35"/>
      <c r="LA79" s="35"/>
      <c r="LB79" s="35"/>
      <c r="LC79" s="35"/>
      <c r="LD79" s="35"/>
      <c r="LE79" s="35"/>
      <c r="LF79" s="35"/>
      <c r="LG79" s="35"/>
      <c r="LH79" s="35"/>
      <c r="LI79" s="35"/>
      <c r="LJ79" s="35"/>
      <c r="LK79" s="35"/>
      <c r="LL79" s="35"/>
      <c r="LM79" s="35"/>
      <c r="LN79" s="35"/>
      <c r="LO79" s="35"/>
      <c r="LP79" s="35"/>
      <c r="LQ79" s="35"/>
      <c r="LR79" s="35"/>
      <c r="LS79" s="35"/>
      <c r="LT79" s="35"/>
      <c r="LU79" s="35"/>
      <c r="LV79" s="35"/>
      <c r="LW79" s="35"/>
      <c r="LX79" s="35"/>
      <c r="LY79" s="35"/>
      <c r="LZ79" s="35"/>
      <c r="MA79" s="35"/>
      <c r="MB79" s="35"/>
      <c r="MC79" s="35"/>
      <c r="MD79" s="35"/>
      <c r="ME79" s="35"/>
      <c r="MF79" s="35"/>
      <c r="MG79" s="35"/>
      <c r="MH79" s="35"/>
      <c r="MI79" s="35"/>
      <c r="MJ79" s="35"/>
      <c r="MK79" s="35"/>
      <c r="ML79" s="35"/>
      <c r="MM79" s="35"/>
      <c r="MN79" s="35"/>
      <c r="MO79" s="35"/>
      <c r="MP79" s="35"/>
      <c r="MQ79" s="35"/>
      <c r="MR79" s="35"/>
      <c r="MS79" s="35"/>
      <c r="MT79" s="35"/>
      <c r="MU79" s="35"/>
      <c r="MV79" s="35"/>
      <c r="MW79" s="35"/>
      <c r="MX79" s="35"/>
      <c r="MY79" s="35"/>
      <c r="MZ79" s="35"/>
      <c r="NA79" s="35"/>
      <c r="NB79" s="35"/>
      <c r="NC79" s="35"/>
      <c r="ND79" s="35"/>
      <c r="NE79" s="35"/>
      <c r="NF79" s="35"/>
      <c r="NG79" s="35"/>
      <c r="NH79" s="35"/>
      <c r="NI79" s="35"/>
      <c r="NJ79" s="35"/>
      <c r="NK79" s="35"/>
      <c r="NL79" s="35"/>
      <c r="NM79" s="35"/>
      <c r="NN79" s="35"/>
      <c r="NO79" s="35"/>
      <c r="NP79" s="35"/>
      <c r="NQ79" s="35"/>
      <c r="NR79" s="35"/>
      <c r="NS79" s="35"/>
      <c r="NT79" s="35"/>
      <c r="NU79" s="35"/>
      <c r="NV79" s="35"/>
      <c r="NW79" s="35"/>
      <c r="NX79" s="35"/>
      <c r="NY79" s="35"/>
      <c r="NZ79" s="35"/>
      <c r="OA79" s="35"/>
      <c r="OB79" s="35"/>
      <c r="OC79" s="35"/>
      <c r="OD79" s="35"/>
      <c r="OE79" s="35"/>
      <c r="OF79" s="35"/>
      <c r="OG79" s="35"/>
      <c r="OH79" s="35"/>
      <c r="OI79" s="35"/>
      <c r="OJ79" s="35"/>
      <c r="OK79" s="35"/>
      <c r="OL79" s="35"/>
      <c r="OM79" s="35"/>
      <c r="ON79" s="35"/>
      <c r="OO79" s="35"/>
      <c r="OP79" s="35"/>
      <c r="OQ79" s="35"/>
      <c r="OR79" s="35"/>
      <c r="OS79" s="35"/>
      <c r="OT79" s="35"/>
      <c r="OU79" s="35"/>
      <c r="OV79" s="35"/>
      <c r="OW79" s="35"/>
      <c r="OX79" s="35"/>
      <c r="OY79" s="35"/>
      <c r="OZ79" s="35"/>
      <c r="PA79" s="35"/>
      <c r="PB79" s="35"/>
      <c r="PC79" s="35"/>
      <c r="PD79" s="35"/>
      <c r="PE79" s="35"/>
      <c r="PF79" s="35"/>
      <c r="PG79" s="35"/>
      <c r="PH79" s="35"/>
      <c r="PI79" s="35"/>
      <c r="PJ79" s="35"/>
      <c r="PK79" s="35"/>
      <c r="PL79" s="35"/>
      <c r="PM79" s="35"/>
      <c r="PN79" s="35"/>
      <c r="PO79" s="35"/>
      <c r="PP79" s="35"/>
      <c r="PQ79" s="35"/>
      <c r="PR79" s="35"/>
      <c r="PS79" s="35"/>
      <c r="PT79" s="35"/>
      <c r="PU79" s="35"/>
      <c r="PV79" s="35"/>
      <c r="PW79" s="35"/>
      <c r="PX79" s="35"/>
      <c r="PY79" s="35"/>
      <c r="PZ79" s="35"/>
      <c r="QA79" s="35"/>
      <c r="QB79" s="35"/>
      <c r="QC79" s="35"/>
      <c r="QD79" s="35"/>
      <c r="QE79" s="35"/>
      <c r="QF79" s="35"/>
      <c r="QG79" s="35"/>
      <c r="QH79" s="35"/>
      <c r="QI79" s="35"/>
      <c r="QJ79" s="35"/>
      <c r="QK79" s="35"/>
      <c r="QL79" s="35"/>
      <c r="QM79" s="35"/>
      <c r="QN79" s="35"/>
      <c r="QO79" s="35"/>
      <c r="QP79" s="35"/>
      <c r="QQ79" s="35"/>
      <c r="QR79" s="35"/>
      <c r="QS79" s="35"/>
      <c r="QT79" s="35"/>
      <c r="QU79" s="35"/>
      <c r="QV79" s="35"/>
      <c r="QW79" s="35"/>
      <c r="QX79" s="35"/>
      <c r="QY79" s="35"/>
      <c r="QZ79" s="35"/>
      <c r="RA79" s="35"/>
      <c r="RB79" s="35"/>
      <c r="RC79" s="35"/>
      <c r="RD79" s="35"/>
      <c r="RE79" s="35"/>
      <c r="RF79" s="35"/>
      <c r="RG79" s="35"/>
      <c r="RH79" s="35"/>
      <c r="RI79" s="35"/>
      <c r="RJ79" s="35"/>
      <c r="RK79" s="35"/>
      <c r="RL79" s="35"/>
      <c r="RM79" s="35"/>
      <c r="RN79" s="35"/>
      <c r="RO79" s="35"/>
      <c r="RP79" s="35"/>
      <c r="RQ79" s="35"/>
      <c r="RR79" s="35"/>
      <c r="RS79" s="35"/>
      <c r="RT79" s="35"/>
      <c r="RU79" s="35"/>
      <c r="RV79" s="35"/>
      <c r="RW79" s="35"/>
      <c r="RX79" s="35"/>
      <c r="RY79" s="35"/>
      <c r="RZ79" s="35"/>
    </row>
    <row r="80" spans="1:494" s="35" customFormat="1" ht="23.25" customHeight="1">
      <c r="A80" s="29" t="s">
        <v>117</v>
      </c>
      <c r="B80" s="42" t="s">
        <v>40</v>
      </c>
      <c r="C80" s="45">
        <v>40589.708333333336</v>
      </c>
      <c r="D80" s="86"/>
      <c r="E80" s="46" t="s">
        <v>29</v>
      </c>
      <c r="F80" s="32">
        <v>10</v>
      </c>
      <c r="G80" s="33">
        <v>10</v>
      </c>
      <c r="H80" s="33" t="s">
        <v>30</v>
      </c>
      <c r="I80" s="45">
        <v>40589.708333333336</v>
      </c>
      <c r="J80" s="86"/>
      <c r="K80" s="46" t="s">
        <v>29</v>
      </c>
      <c r="L80" s="32">
        <v>10</v>
      </c>
      <c r="M80" s="33">
        <v>10</v>
      </c>
      <c r="N80" s="33" t="s">
        <v>30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94" s="35" customFormat="1" ht="30" customHeight="1" outlineLevel="1">
      <c r="A81" s="29" t="s">
        <v>118</v>
      </c>
      <c r="B81" s="42" t="s">
        <v>25</v>
      </c>
      <c r="C81" s="45">
        <v>40584.708333333336</v>
      </c>
      <c r="D81" s="86"/>
      <c r="E81" s="31" t="s">
        <v>22</v>
      </c>
      <c r="F81" s="32"/>
      <c r="G81" s="33"/>
      <c r="H81" s="33"/>
      <c r="I81" s="45">
        <v>40584.708333333336</v>
      </c>
      <c r="J81" s="86"/>
      <c r="K81" s="31" t="s">
        <v>22</v>
      </c>
      <c r="L81" s="32"/>
      <c r="M81" s="33"/>
      <c r="N81" s="33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94" s="41" customFormat="1" ht="30" customHeight="1" outlineLevel="1">
      <c r="A82" s="36" t="s">
        <v>119</v>
      </c>
      <c r="B82" s="36" t="s">
        <v>39</v>
      </c>
      <c r="C82" s="43">
        <v>40616.708333333336</v>
      </c>
      <c r="D82" s="86"/>
      <c r="E82" s="48" t="s">
        <v>29</v>
      </c>
      <c r="F82" s="39">
        <v>10</v>
      </c>
      <c r="G82" s="40">
        <v>10</v>
      </c>
      <c r="H82" s="40" t="s">
        <v>30</v>
      </c>
      <c r="I82" s="43">
        <v>40616.708333333336</v>
      </c>
      <c r="J82" s="86"/>
      <c r="K82" s="48" t="s">
        <v>29</v>
      </c>
      <c r="L82" s="39">
        <v>10</v>
      </c>
      <c r="M82" s="40">
        <v>10</v>
      </c>
      <c r="N82" s="40" t="s">
        <v>30</v>
      </c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  <c r="IZ82" s="35"/>
      <c r="JA82" s="35"/>
      <c r="JB82" s="35"/>
      <c r="JC82" s="35"/>
      <c r="JD82" s="35"/>
      <c r="JE82" s="35"/>
      <c r="JF82" s="35"/>
      <c r="JG82" s="35"/>
      <c r="JH82" s="35"/>
      <c r="JI82" s="35"/>
      <c r="JJ82" s="35"/>
      <c r="JK82" s="35"/>
      <c r="JL82" s="35"/>
      <c r="JM82" s="35"/>
      <c r="JN82" s="35"/>
      <c r="JO82" s="35"/>
      <c r="JP82" s="35"/>
      <c r="JQ82" s="35"/>
      <c r="JR82" s="35"/>
      <c r="JS82" s="35"/>
      <c r="JT82" s="35"/>
      <c r="JU82" s="35"/>
      <c r="JV82" s="35"/>
      <c r="JW82" s="35"/>
      <c r="JX82" s="35"/>
      <c r="JY82" s="35"/>
      <c r="JZ82" s="35"/>
      <c r="KA82" s="35"/>
      <c r="KB82" s="35"/>
      <c r="KC82" s="35"/>
      <c r="KD82" s="35"/>
      <c r="KE82" s="35"/>
      <c r="KF82" s="35"/>
      <c r="KG82" s="35"/>
      <c r="KH82" s="35"/>
      <c r="KI82" s="35"/>
      <c r="KJ82" s="35"/>
      <c r="KK82" s="35"/>
      <c r="KL82" s="35"/>
      <c r="KM82" s="35"/>
      <c r="KN82" s="35"/>
      <c r="KO82" s="35"/>
      <c r="KP82" s="35"/>
      <c r="KQ82" s="35"/>
      <c r="KR82" s="35"/>
      <c r="KS82" s="35"/>
      <c r="KT82" s="35"/>
      <c r="KU82" s="35"/>
      <c r="KV82" s="35"/>
      <c r="KW82" s="35"/>
      <c r="KX82" s="35"/>
      <c r="KY82" s="35"/>
      <c r="KZ82" s="35"/>
      <c r="LA82" s="35"/>
      <c r="LB82" s="35"/>
      <c r="LC82" s="35"/>
      <c r="LD82" s="35"/>
      <c r="LE82" s="35"/>
      <c r="LF82" s="35"/>
      <c r="LG82" s="35"/>
      <c r="LH82" s="35"/>
      <c r="LI82" s="35"/>
      <c r="LJ82" s="35"/>
      <c r="LK82" s="35"/>
      <c r="LL82" s="35"/>
      <c r="LM82" s="35"/>
      <c r="LN82" s="35"/>
      <c r="LO82" s="35"/>
      <c r="LP82" s="35"/>
      <c r="LQ82" s="35"/>
      <c r="LR82" s="35"/>
      <c r="LS82" s="35"/>
      <c r="LT82" s="35"/>
      <c r="LU82" s="35"/>
      <c r="LV82" s="35"/>
      <c r="LW82" s="35"/>
      <c r="LX82" s="35"/>
      <c r="LY82" s="35"/>
      <c r="LZ82" s="35"/>
      <c r="MA82" s="35"/>
      <c r="MB82" s="35"/>
      <c r="MC82" s="35"/>
      <c r="MD82" s="35"/>
      <c r="ME82" s="35"/>
      <c r="MF82" s="35"/>
      <c r="MG82" s="35"/>
      <c r="MH82" s="35"/>
      <c r="MI82" s="35"/>
      <c r="MJ82" s="35"/>
      <c r="MK82" s="35"/>
      <c r="ML82" s="35"/>
      <c r="MM82" s="35"/>
      <c r="MN82" s="35"/>
      <c r="MO82" s="35"/>
      <c r="MP82" s="35"/>
      <c r="MQ82" s="35"/>
      <c r="MR82" s="35"/>
      <c r="MS82" s="35"/>
      <c r="MT82" s="35"/>
      <c r="MU82" s="35"/>
      <c r="MV82" s="35"/>
      <c r="MW82" s="35"/>
      <c r="MX82" s="35"/>
      <c r="MY82" s="35"/>
      <c r="MZ82" s="35"/>
      <c r="NA82" s="35"/>
      <c r="NB82" s="35"/>
      <c r="NC82" s="35"/>
      <c r="ND82" s="35"/>
      <c r="NE82" s="35"/>
      <c r="NF82" s="35"/>
      <c r="NG82" s="35"/>
      <c r="NH82" s="35"/>
      <c r="NI82" s="35"/>
      <c r="NJ82" s="35"/>
      <c r="NK82" s="35"/>
      <c r="NL82" s="35"/>
      <c r="NM82" s="35"/>
      <c r="NN82" s="35"/>
      <c r="NO82" s="35"/>
      <c r="NP82" s="35"/>
      <c r="NQ82" s="35"/>
      <c r="NR82" s="35"/>
      <c r="NS82" s="35"/>
      <c r="NT82" s="35"/>
      <c r="NU82" s="35"/>
      <c r="NV82" s="35"/>
      <c r="NW82" s="35"/>
      <c r="NX82" s="35"/>
      <c r="NY82" s="35"/>
      <c r="NZ82" s="35"/>
      <c r="OA82" s="35"/>
      <c r="OB82" s="35"/>
      <c r="OC82" s="35"/>
      <c r="OD82" s="35"/>
      <c r="OE82" s="35"/>
      <c r="OF82" s="35"/>
      <c r="OG82" s="35"/>
      <c r="OH82" s="35"/>
      <c r="OI82" s="35"/>
      <c r="OJ82" s="35"/>
      <c r="OK82" s="35"/>
      <c r="OL82" s="35"/>
      <c r="OM82" s="35"/>
      <c r="ON82" s="35"/>
      <c r="OO82" s="35"/>
      <c r="OP82" s="35"/>
      <c r="OQ82" s="35"/>
      <c r="OR82" s="35"/>
      <c r="OS82" s="35"/>
      <c r="OT82" s="35"/>
      <c r="OU82" s="35"/>
      <c r="OV82" s="35"/>
      <c r="OW82" s="35"/>
      <c r="OX82" s="35"/>
      <c r="OY82" s="35"/>
      <c r="OZ82" s="35"/>
      <c r="PA82" s="35"/>
      <c r="PB82" s="35"/>
      <c r="PC82" s="35"/>
      <c r="PD82" s="35"/>
      <c r="PE82" s="35"/>
      <c r="PF82" s="35"/>
      <c r="PG82" s="35"/>
      <c r="PH82" s="35"/>
      <c r="PI82" s="35"/>
      <c r="PJ82" s="35"/>
      <c r="PK82" s="35"/>
      <c r="PL82" s="35"/>
      <c r="PM82" s="35"/>
      <c r="PN82" s="35"/>
      <c r="PO82" s="35"/>
      <c r="PP82" s="35"/>
      <c r="PQ82" s="35"/>
      <c r="PR82" s="35"/>
      <c r="PS82" s="35"/>
      <c r="PT82" s="35"/>
      <c r="PU82" s="35"/>
      <c r="PV82" s="35"/>
      <c r="PW82" s="35"/>
      <c r="PX82" s="35"/>
      <c r="PY82" s="35"/>
      <c r="PZ82" s="35"/>
      <c r="QA82" s="35"/>
      <c r="QB82" s="35"/>
      <c r="QC82" s="35"/>
      <c r="QD82" s="35"/>
      <c r="QE82" s="35"/>
      <c r="QF82" s="35"/>
      <c r="QG82" s="35"/>
      <c r="QH82" s="35"/>
      <c r="QI82" s="35"/>
      <c r="QJ82" s="35"/>
      <c r="QK82" s="35"/>
      <c r="QL82" s="35"/>
      <c r="QM82" s="35"/>
      <c r="QN82" s="35"/>
      <c r="QO82" s="35"/>
      <c r="QP82" s="35"/>
      <c r="QQ82" s="35"/>
      <c r="QR82" s="35"/>
      <c r="QS82" s="35"/>
      <c r="QT82" s="35"/>
      <c r="QU82" s="35"/>
      <c r="QV82" s="35"/>
      <c r="QW82" s="35"/>
      <c r="QX82" s="35"/>
      <c r="QY82" s="35"/>
      <c r="QZ82" s="35"/>
      <c r="RA82" s="35"/>
      <c r="RB82" s="35"/>
      <c r="RC82" s="35"/>
      <c r="RD82" s="35"/>
      <c r="RE82" s="35"/>
      <c r="RF82" s="35"/>
      <c r="RG82" s="35"/>
      <c r="RH82" s="35"/>
      <c r="RI82" s="35"/>
      <c r="RJ82" s="35"/>
      <c r="RK82" s="35"/>
      <c r="RL82" s="35"/>
      <c r="RM82" s="35"/>
      <c r="RN82" s="35"/>
      <c r="RO82" s="35"/>
      <c r="RP82" s="35"/>
      <c r="RQ82" s="35"/>
      <c r="RR82" s="35"/>
      <c r="RS82" s="35"/>
      <c r="RT82" s="35"/>
      <c r="RU82" s="35"/>
      <c r="RV82" s="35"/>
      <c r="RW82" s="35"/>
      <c r="RX82" s="35"/>
      <c r="RY82" s="35"/>
      <c r="RZ82" s="35"/>
    </row>
    <row r="83" spans="1:494" s="35" customFormat="1" ht="30" customHeight="1" outlineLevel="1">
      <c r="A83" s="29" t="s">
        <v>120</v>
      </c>
      <c r="B83" s="29" t="s">
        <v>23</v>
      </c>
      <c r="C83" s="45">
        <v>40619.708333333336</v>
      </c>
      <c r="D83" s="86"/>
      <c r="E83" s="31" t="s">
        <v>28</v>
      </c>
      <c r="F83" s="32"/>
      <c r="G83" s="33"/>
      <c r="H83" s="33"/>
      <c r="I83" s="45">
        <v>40619.708333333336</v>
      </c>
      <c r="J83" s="86"/>
      <c r="K83" s="31" t="s">
        <v>28</v>
      </c>
      <c r="L83" s="32"/>
      <c r="M83" s="33"/>
      <c r="N83" s="33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94" s="41" customFormat="1" ht="30" customHeight="1" outlineLevel="1">
      <c r="A84" s="36" t="s">
        <v>121</v>
      </c>
      <c r="B84" s="36" t="s">
        <v>25</v>
      </c>
      <c r="C84" s="43">
        <v>40624.708333333336</v>
      </c>
      <c r="D84" s="86"/>
      <c r="E84" s="38" t="s">
        <v>28</v>
      </c>
      <c r="F84" s="39"/>
      <c r="G84" s="40"/>
      <c r="H84" s="40"/>
      <c r="I84" s="43">
        <v>40624.708333333336</v>
      </c>
      <c r="J84" s="86"/>
      <c r="K84" s="38" t="s">
        <v>28</v>
      </c>
      <c r="L84" s="39"/>
      <c r="M84" s="40"/>
      <c r="N84" s="40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  <c r="IZ84" s="35"/>
      <c r="JA84" s="35"/>
      <c r="JB84" s="35"/>
      <c r="JC84" s="35"/>
      <c r="JD84" s="35"/>
      <c r="JE84" s="35"/>
      <c r="JF84" s="35"/>
      <c r="JG84" s="35"/>
      <c r="JH84" s="35"/>
      <c r="JI84" s="35"/>
      <c r="JJ84" s="35"/>
      <c r="JK84" s="35"/>
      <c r="JL84" s="35"/>
      <c r="JM84" s="35"/>
      <c r="JN84" s="35"/>
      <c r="JO84" s="35"/>
      <c r="JP84" s="35"/>
      <c r="JQ84" s="35"/>
      <c r="JR84" s="35"/>
      <c r="JS84" s="35"/>
      <c r="JT84" s="35"/>
      <c r="JU84" s="35"/>
      <c r="JV84" s="35"/>
      <c r="JW84" s="35"/>
      <c r="JX84" s="35"/>
      <c r="JY84" s="35"/>
      <c r="JZ84" s="35"/>
      <c r="KA84" s="35"/>
      <c r="KB84" s="35"/>
      <c r="KC84" s="35"/>
      <c r="KD84" s="35"/>
      <c r="KE84" s="35"/>
      <c r="KF84" s="35"/>
      <c r="KG84" s="35"/>
      <c r="KH84" s="35"/>
      <c r="KI84" s="35"/>
      <c r="KJ84" s="35"/>
      <c r="KK84" s="35"/>
      <c r="KL84" s="35"/>
      <c r="KM84" s="35"/>
      <c r="KN84" s="35"/>
      <c r="KO84" s="35"/>
      <c r="KP84" s="35"/>
      <c r="KQ84" s="35"/>
      <c r="KR84" s="35"/>
      <c r="KS84" s="35"/>
      <c r="KT84" s="35"/>
      <c r="KU84" s="35"/>
      <c r="KV84" s="35"/>
      <c r="KW84" s="35"/>
      <c r="KX84" s="35"/>
      <c r="KY84" s="35"/>
      <c r="KZ84" s="35"/>
      <c r="LA84" s="35"/>
      <c r="LB84" s="35"/>
      <c r="LC84" s="35"/>
      <c r="LD84" s="35"/>
      <c r="LE84" s="35"/>
      <c r="LF84" s="35"/>
      <c r="LG84" s="35"/>
      <c r="LH84" s="35"/>
      <c r="LI84" s="35"/>
      <c r="LJ84" s="35"/>
      <c r="LK84" s="35"/>
      <c r="LL84" s="35"/>
      <c r="LM84" s="35"/>
      <c r="LN84" s="35"/>
      <c r="LO84" s="35"/>
      <c r="LP84" s="35"/>
      <c r="LQ84" s="35"/>
      <c r="LR84" s="35"/>
      <c r="LS84" s="35"/>
      <c r="LT84" s="35"/>
      <c r="LU84" s="35"/>
      <c r="LV84" s="35"/>
      <c r="LW84" s="35"/>
      <c r="LX84" s="35"/>
      <c r="LY84" s="35"/>
      <c r="LZ84" s="35"/>
      <c r="MA84" s="35"/>
      <c r="MB84" s="35"/>
      <c r="MC84" s="35"/>
      <c r="MD84" s="35"/>
      <c r="ME84" s="35"/>
      <c r="MF84" s="35"/>
      <c r="MG84" s="35"/>
      <c r="MH84" s="35"/>
      <c r="MI84" s="35"/>
      <c r="MJ84" s="35"/>
      <c r="MK84" s="35"/>
      <c r="ML84" s="35"/>
      <c r="MM84" s="35"/>
      <c r="MN84" s="35"/>
      <c r="MO84" s="35"/>
      <c r="MP84" s="35"/>
      <c r="MQ84" s="35"/>
      <c r="MR84" s="35"/>
      <c r="MS84" s="35"/>
      <c r="MT84" s="35"/>
      <c r="MU84" s="35"/>
      <c r="MV84" s="35"/>
      <c r="MW84" s="35"/>
      <c r="MX84" s="35"/>
      <c r="MY84" s="35"/>
      <c r="MZ84" s="35"/>
      <c r="NA84" s="35"/>
      <c r="NB84" s="35"/>
      <c r="NC84" s="35"/>
      <c r="ND84" s="35"/>
      <c r="NE84" s="35"/>
      <c r="NF84" s="35"/>
      <c r="NG84" s="35"/>
      <c r="NH84" s="35"/>
      <c r="NI84" s="35"/>
      <c r="NJ84" s="35"/>
      <c r="NK84" s="35"/>
      <c r="NL84" s="35"/>
      <c r="NM84" s="35"/>
      <c r="NN84" s="35"/>
      <c r="NO84" s="35"/>
      <c r="NP84" s="35"/>
      <c r="NQ84" s="35"/>
      <c r="NR84" s="35"/>
      <c r="NS84" s="35"/>
      <c r="NT84" s="35"/>
      <c r="NU84" s="35"/>
      <c r="NV84" s="35"/>
      <c r="NW84" s="35"/>
      <c r="NX84" s="35"/>
      <c r="NY84" s="35"/>
      <c r="NZ84" s="35"/>
      <c r="OA84" s="35"/>
      <c r="OB84" s="35"/>
      <c r="OC84" s="35"/>
      <c r="OD84" s="35"/>
      <c r="OE84" s="35"/>
      <c r="OF84" s="35"/>
      <c r="OG84" s="35"/>
      <c r="OH84" s="35"/>
      <c r="OI84" s="35"/>
      <c r="OJ84" s="35"/>
      <c r="OK84" s="35"/>
      <c r="OL84" s="35"/>
      <c r="OM84" s="35"/>
      <c r="ON84" s="35"/>
      <c r="OO84" s="35"/>
      <c r="OP84" s="35"/>
      <c r="OQ84" s="35"/>
      <c r="OR84" s="35"/>
      <c r="OS84" s="35"/>
      <c r="OT84" s="35"/>
      <c r="OU84" s="35"/>
      <c r="OV84" s="35"/>
      <c r="OW84" s="35"/>
      <c r="OX84" s="35"/>
      <c r="OY84" s="35"/>
      <c r="OZ84" s="35"/>
      <c r="PA84" s="35"/>
      <c r="PB84" s="35"/>
      <c r="PC84" s="35"/>
      <c r="PD84" s="35"/>
      <c r="PE84" s="35"/>
      <c r="PF84" s="35"/>
      <c r="PG84" s="35"/>
      <c r="PH84" s="35"/>
      <c r="PI84" s="35"/>
      <c r="PJ84" s="35"/>
      <c r="PK84" s="35"/>
      <c r="PL84" s="35"/>
      <c r="PM84" s="35"/>
      <c r="PN84" s="35"/>
      <c r="PO84" s="35"/>
      <c r="PP84" s="35"/>
      <c r="PQ84" s="35"/>
      <c r="PR84" s="35"/>
      <c r="PS84" s="35"/>
      <c r="PT84" s="35"/>
      <c r="PU84" s="35"/>
      <c r="PV84" s="35"/>
      <c r="PW84" s="35"/>
      <c r="PX84" s="35"/>
      <c r="PY84" s="35"/>
      <c r="PZ84" s="35"/>
      <c r="QA84" s="35"/>
      <c r="QB84" s="35"/>
      <c r="QC84" s="35"/>
      <c r="QD84" s="35"/>
      <c r="QE84" s="35"/>
      <c r="QF84" s="35"/>
      <c r="QG84" s="35"/>
      <c r="QH84" s="35"/>
      <c r="QI84" s="35"/>
      <c r="QJ84" s="35"/>
      <c r="QK84" s="35"/>
      <c r="QL84" s="35"/>
      <c r="QM84" s="35"/>
      <c r="QN84" s="35"/>
      <c r="QO84" s="35"/>
      <c r="QP84" s="35"/>
      <c r="QQ84" s="35"/>
      <c r="QR84" s="35"/>
      <c r="QS84" s="35"/>
      <c r="QT84" s="35"/>
      <c r="QU84" s="35"/>
      <c r="QV84" s="35"/>
      <c r="QW84" s="35"/>
      <c r="QX84" s="35"/>
      <c r="QY84" s="35"/>
      <c r="QZ84" s="35"/>
      <c r="RA84" s="35"/>
      <c r="RB84" s="35"/>
      <c r="RC84" s="35"/>
      <c r="RD84" s="35"/>
      <c r="RE84" s="35"/>
      <c r="RF84" s="35"/>
      <c r="RG84" s="35"/>
      <c r="RH84" s="35"/>
      <c r="RI84" s="35"/>
      <c r="RJ84" s="35"/>
      <c r="RK84" s="35"/>
      <c r="RL84" s="35"/>
      <c r="RM84" s="35"/>
      <c r="RN84" s="35"/>
      <c r="RO84" s="35"/>
      <c r="RP84" s="35"/>
      <c r="RQ84" s="35"/>
      <c r="RR84" s="35"/>
      <c r="RS84" s="35"/>
      <c r="RT84" s="35"/>
      <c r="RU84" s="35"/>
      <c r="RV84" s="35"/>
      <c r="RW84" s="35"/>
      <c r="RX84" s="35"/>
      <c r="RY84" s="35"/>
      <c r="RZ84" s="35"/>
    </row>
    <row r="85" spans="1:494" s="35" customFormat="1" ht="30" customHeight="1">
      <c r="A85" s="29" t="s">
        <v>122</v>
      </c>
      <c r="B85" s="29" t="s">
        <v>23</v>
      </c>
      <c r="C85" s="45">
        <v>40630.708333333336</v>
      </c>
      <c r="D85" s="86"/>
      <c r="E85" s="31" t="s">
        <v>28</v>
      </c>
      <c r="F85" s="32"/>
      <c r="G85" s="33"/>
      <c r="H85" s="33"/>
      <c r="I85" s="45">
        <v>40630.708333333336</v>
      </c>
      <c r="J85" s="86"/>
      <c r="K85" s="31" t="s">
        <v>28</v>
      </c>
      <c r="L85" s="32"/>
      <c r="M85" s="33"/>
      <c r="N85" s="33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94" s="57" customFormat="1">
      <c r="A86" s="49" t="s">
        <v>41</v>
      </c>
      <c r="B86" s="50"/>
      <c r="C86" s="50"/>
      <c r="D86" s="50"/>
      <c r="E86" s="38">
        <f>COUNTIF(E11:E85,"تم")</f>
        <v>66</v>
      </c>
      <c r="F86" s="39"/>
      <c r="G86" s="40"/>
      <c r="H86" s="40"/>
      <c r="I86" s="50"/>
      <c r="J86" s="50"/>
      <c r="K86" s="38">
        <f>COUNTIF(K11:K85,"تم")</f>
        <v>66</v>
      </c>
      <c r="L86" s="39"/>
      <c r="M86" s="40"/>
      <c r="N86" s="40"/>
      <c r="O86" s="52"/>
      <c r="P86" s="52"/>
      <c r="Q86" s="28"/>
      <c r="R86" s="54"/>
      <c r="S86" s="55"/>
      <c r="T86" s="55"/>
      <c r="U86" s="55"/>
      <c r="V86" s="28"/>
      <c r="W86" s="54"/>
      <c r="X86" s="55"/>
      <c r="Y86" s="55"/>
      <c r="Z86" s="54"/>
      <c r="AA86" s="28"/>
      <c r="AB86" s="54"/>
      <c r="AC86" s="55"/>
      <c r="AD86" s="55"/>
      <c r="AE86" s="52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  <c r="IW86" s="56"/>
      <c r="IX86" s="56"/>
      <c r="IY86" s="56"/>
      <c r="IZ86" s="56"/>
      <c r="JA86" s="56"/>
      <c r="JB86" s="56"/>
      <c r="JC86" s="56"/>
      <c r="JD86" s="56"/>
      <c r="JE86" s="56"/>
      <c r="JF86" s="56"/>
      <c r="JG86" s="56"/>
      <c r="JH86" s="56"/>
      <c r="JI86" s="56"/>
      <c r="JJ86" s="56"/>
      <c r="JK86" s="56"/>
      <c r="JL86" s="56"/>
      <c r="JM86" s="56"/>
      <c r="JN86" s="56"/>
      <c r="JO86" s="56"/>
      <c r="JP86" s="56"/>
      <c r="JQ86" s="56"/>
      <c r="JR86" s="56"/>
      <c r="JS86" s="56"/>
      <c r="JT86" s="56"/>
      <c r="JU86" s="56"/>
      <c r="JV86" s="56"/>
      <c r="JW86" s="56"/>
      <c r="JX86" s="56"/>
      <c r="JY86" s="56"/>
      <c r="JZ86" s="56"/>
      <c r="KA86" s="56"/>
      <c r="KB86" s="56"/>
      <c r="KC86" s="56"/>
      <c r="KD86" s="56"/>
      <c r="KE86" s="56"/>
      <c r="KF86" s="56"/>
      <c r="KG86" s="56"/>
      <c r="KH86" s="56"/>
      <c r="KI86" s="56"/>
      <c r="KJ86" s="56"/>
      <c r="KK86" s="56"/>
      <c r="KL86" s="56"/>
      <c r="KM86" s="56"/>
      <c r="KN86" s="56"/>
      <c r="KO86" s="56"/>
      <c r="KP86" s="56"/>
      <c r="KQ86" s="56"/>
      <c r="KR86" s="56"/>
      <c r="KS86" s="56"/>
      <c r="KT86" s="56"/>
      <c r="KU86" s="56"/>
      <c r="KV86" s="56"/>
      <c r="KW86" s="56"/>
      <c r="KX86" s="56"/>
      <c r="KY86" s="56"/>
      <c r="KZ86" s="56"/>
      <c r="LA86" s="56"/>
      <c r="LB86" s="56"/>
      <c r="LC86" s="56"/>
      <c r="LD86" s="56"/>
      <c r="LE86" s="56"/>
      <c r="LF86" s="56"/>
      <c r="LG86" s="56"/>
      <c r="LH86" s="56"/>
      <c r="LI86" s="56"/>
      <c r="LJ86" s="56"/>
      <c r="LK86" s="56"/>
      <c r="LL86" s="56"/>
      <c r="LM86" s="56"/>
      <c r="LN86" s="56"/>
      <c r="LO86" s="56"/>
      <c r="LP86" s="56"/>
      <c r="LQ86" s="56"/>
      <c r="LR86" s="56"/>
      <c r="LS86" s="56"/>
      <c r="LT86" s="56"/>
      <c r="LU86" s="56"/>
      <c r="LV86" s="56"/>
      <c r="LW86" s="56"/>
      <c r="LX86" s="56"/>
      <c r="LY86" s="56"/>
      <c r="LZ86" s="56"/>
      <c r="MA86" s="56"/>
      <c r="MB86" s="56"/>
      <c r="MC86" s="56"/>
      <c r="MD86" s="56"/>
      <c r="ME86" s="56"/>
      <c r="MF86" s="56"/>
      <c r="MG86" s="56"/>
      <c r="MH86" s="56"/>
      <c r="MI86" s="56"/>
      <c r="MJ86" s="56"/>
      <c r="MK86" s="56"/>
      <c r="ML86" s="56"/>
      <c r="MM86" s="56"/>
      <c r="MN86" s="56"/>
      <c r="MO86" s="56"/>
      <c r="MP86" s="56"/>
      <c r="MQ86" s="56"/>
      <c r="MR86" s="56"/>
      <c r="MS86" s="56"/>
      <c r="MT86" s="56"/>
      <c r="MU86" s="56"/>
      <c r="MV86" s="56"/>
      <c r="MW86" s="56"/>
      <c r="MX86" s="56"/>
      <c r="MY86" s="56"/>
      <c r="MZ86" s="56"/>
      <c r="NA86" s="56"/>
      <c r="NB86" s="56"/>
      <c r="NC86" s="56"/>
      <c r="ND86" s="56"/>
      <c r="NE86" s="56"/>
      <c r="NF86" s="56"/>
      <c r="NG86" s="56"/>
      <c r="NH86" s="56"/>
      <c r="NI86" s="56"/>
      <c r="NJ86" s="56"/>
      <c r="NK86" s="56"/>
      <c r="NL86" s="56"/>
      <c r="NM86" s="56"/>
      <c r="NN86" s="56"/>
      <c r="NO86" s="56"/>
      <c r="NP86" s="56"/>
      <c r="NQ86" s="56"/>
      <c r="NR86" s="56"/>
      <c r="NS86" s="56"/>
      <c r="NT86" s="56"/>
      <c r="NU86" s="56"/>
      <c r="NV86" s="56"/>
      <c r="NW86" s="56"/>
      <c r="NX86" s="56"/>
      <c r="NY86" s="56"/>
      <c r="NZ86" s="56"/>
      <c r="OA86" s="56"/>
      <c r="OB86" s="56"/>
      <c r="OC86" s="56"/>
      <c r="OD86" s="56"/>
      <c r="OE86" s="56"/>
      <c r="OF86" s="56"/>
      <c r="OG86" s="56"/>
      <c r="OH86" s="56"/>
      <c r="OI86" s="56"/>
      <c r="OJ86" s="56"/>
      <c r="OK86" s="56"/>
      <c r="OL86" s="56"/>
      <c r="OM86" s="56"/>
      <c r="ON86" s="56"/>
      <c r="OO86" s="56"/>
      <c r="OP86" s="56"/>
      <c r="OQ86" s="56"/>
      <c r="OR86" s="56"/>
      <c r="OS86" s="56"/>
      <c r="OT86" s="56"/>
      <c r="OU86" s="56"/>
      <c r="OV86" s="56"/>
      <c r="OW86" s="56"/>
      <c r="OX86" s="56"/>
      <c r="OY86" s="56"/>
      <c r="OZ86" s="56"/>
      <c r="PA86" s="56"/>
      <c r="PB86" s="56"/>
      <c r="PC86" s="56"/>
      <c r="PD86" s="56"/>
      <c r="PE86" s="56"/>
      <c r="PF86" s="56"/>
      <c r="PG86" s="56"/>
      <c r="PH86" s="56"/>
      <c r="PI86" s="56"/>
      <c r="PJ86" s="56"/>
      <c r="PK86" s="56"/>
      <c r="PL86" s="56"/>
      <c r="PM86" s="56"/>
      <c r="PN86" s="56"/>
      <c r="PO86" s="56"/>
      <c r="PP86" s="56"/>
      <c r="PQ86" s="56"/>
      <c r="PR86" s="56"/>
      <c r="PS86" s="56"/>
      <c r="PT86" s="56"/>
      <c r="PU86" s="56"/>
      <c r="PV86" s="56"/>
      <c r="PW86" s="56"/>
      <c r="PX86" s="56"/>
      <c r="PY86" s="56"/>
      <c r="PZ86" s="56"/>
      <c r="QA86" s="56"/>
      <c r="QB86" s="56"/>
      <c r="QC86" s="56"/>
      <c r="QD86" s="56"/>
      <c r="QE86" s="56"/>
      <c r="QF86" s="56"/>
      <c r="QG86" s="56"/>
      <c r="QH86" s="56"/>
      <c r="QI86" s="56"/>
      <c r="QJ86" s="56"/>
      <c r="QK86" s="56"/>
      <c r="QL86" s="56"/>
      <c r="QM86" s="56"/>
      <c r="QN86" s="56"/>
      <c r="QO86" s="56"/>
      <c r="QP86" s="56"/>
      <c r="QQ86" s="56"/>
      <c r="QR86" s="56"/>
      <c r="QS86" s="56"/>
      <c r="QT86" s="56"/>
      <c r="QU86" s="56"/>
      <c r="QV86" s="56"/>
      <c r="QW86" s="56"/>
      <c r="QX86" s="56"/>
      <c r="QY86" s="56"/>
      <c r="QZ86" s="56"/>
      <c r="RA86" s="56"/>
      <c r="RB86" s="56"/>
      <c r="RC86" s="56"/>
      <c r="RD86" s="56"/>
      <c r="RE86" s="56"/>
      <c r="RF86" s="56"/>
      <c r="RG86" s="56"/>
      <c r="RH86" s="56"/>
      <c r="RI86" s="56"/>
      <c r="RJ86" s="56"/>
      <c r="RK86" s="56"/>
      <c r="RL86" s="56"/>
      <c r="RM86" s="56"/>
      <c r="RN86" s="56"/>
      <c r="RO86" s="56"/>
      <c r="RP86" s="56"/>
      <c r="RQ86" s="56"/>
      <c r="RR86" s="56"/>
      <c r="RS86" s="56"/>
      <c r="RT86" s="56"/>
      <c r="RU86" s="56"/>
      <c r="RV86" s="56"/>
      <c r="RW86" s="56"/>
      <c r="RX86" s="56"/>
      <c r="RY86" s="56"/>
      <c r="RZ86" s="56"/>
    </row>
    <row r="87" spans="1:494" s="64" customFormat="1" ht="15">
      <c r="A87" s="58" t="s">
        <v>42</v>
      </c>
      <c r="B87" s="59"/>
      <c r="C87" s="59"/>
      <c r="D87" s="59"/>
      <c r="E87" s="60">
        <f>COUNTIF(E11:E85,"جارى و متأخر")</f>
        <v>4</v>
      </c>
      <c r="F87" s="32"/>
      <c r="G87" s="33"/>
      <c r="H87" s="33"/>
      <c r="I87" s="59"/>
      <c r="J87" s="59"/>
      <c r="K87" s="60">
        <f>COUNTIF(K11:K85,"جارى و متأخر")</f>
        <v>4</v>
      </c>
      <c r="L87" s="32"/>
      <c r="M87" s="33"/>
      <c r="N87" s="33"/>
      <c r="O87" s="52"/>
      <c r="P87" s="52"/>
      <c r="Q87" s="62"/>
      <c r="R87" s="63"/>
      <c r="S87" s="55"/>
      <c r="T87" s="55"/>
      <c r="U87" s="55"/>
      <c r="V87" s="62"/>
      <c r="W87" s="63"/>
      <c r="X87" s="55"/>
      <c r="Y87" s="55"/>
      <c r="Z87" s="63"/>
      <c r="AA87" s="28"/>
      <c r="AB87" s="63"/>
      <c r="AC87" s="55"/>
      <c r="AD87" s="55"/>
      <c r="AE87" s="52"/>
    </row>
    <row r="88" spans="1:494" s="69" customFormat="1">
      <c r="A88" s="49" t="s">
        <v>43</v>
      </c>
      <c r="B88" s="65"/>
      <c r="C88" s="65"/>
      <c r="D88" s="65"/>
      <c r="E88" s="38">
        <f>COUNTIF(E11:E85,"متعطل")</f>
        <v>5</v>
      </c>
      <c r="F88" s="39"/>
      <c r="G88" s="40"/>
      <c r="H88" s="40"/>
      <c r="I88" s="65"/>
      <c r="J88" s="65"/>
      <c r="K88" s="38">
        <f>COUNTIF(K11:K85,"متعطل")</f>
        <v>5</v>
      </c>
      <c r="L88" s="39"/>
      <c r="M88" s="40"/>
      <c r="N88" s="40"/>
      <c r="O88" s="52"/>
      <c r="P88" s="52"/>
      <c r="Q88" s="66"/>
      <c r="R88" s="54"/>
      <c r="S88" s="55"/>
      <c r="T88" s="55"/>
      <c r="U88" s="55"/>
      <c r="V88" s="66"/>
      <c r="W88" s="54"/>
      <c r="X88" s="55"/>
      <c r="Y88" s="55"/>
      <c r="Z88" s="67"/>
      <c r="AA88" s="66"/>
      <c r="AB88" s="54"/>
      <c r="AC88" s="55"/>
      <c r="AD88" s="55"/>
      <c r="AE88" s="52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68"/>
      <c r="HK88" s="68"/>
      <c r="HL88" s="68"/>
      <c r="HM88" s="68"/>
      <c r="HN88" s="68"/>
      <c r="HO88" s="68"/>
      <c r="HP88" s="68"/>
      <c r="HQ88" s="68"/>
      <c r="HR88" s="68"/>
      <c r="HS88" s="68"/>
      <c r="HT88" s="68"/>
      <c r="HU88" s="68"/>
      <c r="HV88" s="68"/>
      <c r="HW88" s="68"/>
      <c r="HX88" s="68"/>
      <c r="HY88" s="68"/>
      <c r="HZ88" s="68"/>
      <c r="IA88" s="68"/>
      <c r="IB88" s="68"/>
      <c r="IC88" s="68"/>
      <c r="ID88" s="68"/>
      <c r="IE88" s="68"/>
      <c r="IF88" s="68"/>
      <c r="IG88" s="68"/>
      <c r="IH88" s="68"/>
      <c r="II88" s="68"/>
      <c r="IJ88" s="68"/>
      <c r="IK88" s="68"/>
      <c r="IL88" s="68"/>
      <c r="IM88" s="68"/>
      <c r="IN88" s="68"/>
      <c r="IO88" s="68"/>
      <c r="IP88" s="68"/>
      <c r="IQ88" s="68"/>
      <c r="IR88" s="68"/>
      <c r="IS88" s="68"/>
      <c r="IT88" s="68"/>
      <c r="IU88" s="68"/>
      <c r="IV88" s="68"/>
      <c r="IW88" s="68"/>
      <c r="IX88" s="68"/>
      <c r="IY88" s="68"/>
      <c r="IZ88" s="68"/>
      <c r="JA88" s="68"/>
      <c r="JB88" s="68"/>
      <c r="JC88" s="68"/>
      <c r="JD88" s="68"/>
      <c r="JE88" s="68"/>
      <c r="JF88" s="68"/>
      <c r="JG88" s="68"/>
      <c r="JH88" s="68"/>
      <c r="JI88" s="68"/>
      <c r="JJ88" s="68"/>
      <c r="JK88" s="68"/>
      <c r="JL88" s="68"/>
      <c r="JM88" s="68"/>
      <c r="JN88" s="68"/>
      <c r="JO88" s="68"/>
      <c r="JP88" s="68"/>
      <c r="JQ88" s="68"/>
      <c r="JR88" s="68"/>
      <c r="JS88" s="68"/>
      <c r="JT88" s="68"/>
      <c r="JU88" s="68"/>
      <c r="JV88" s="68"/>
      <c r="JW88" s="68"/>
      <c r="JX88" s="68"/>
      <c r="JY88" s="68"/>
      <c r="JZ88" s="68"/>
      <c r="KA88" s="68"/>
      <c r="KB88" s="68"/>
      <c r="KC88" s="68"/>
      <c r="KD88" s="68"/>
      <c r="KE88" s="68"/>
      <c r="KF88" s="68"/>
      <c r="KG88" s="68"/>
      <c r="KH88" s="68"/>
      <c r="KI88" s="68"/>
      <c r="KJ88" s="68"/>
      <c r="KK88" s="68"/>
      <c r="KL88" s="68"/>
      <c r="KM88" s="68"/>
      <c r="KN88" s="68"/>
      <c r="KO88" s="68"/>
      <c r="KP88" s="68"/>
      <c r="KQ88" s="68"/>
      <c r="KR88" s="68"/>
      <c r="KS88" s="68"/>
      <c r="KT88" s="68"/>
      <c r="KU88" s="68"/>
      <c r="KV88" s="68"/>
      <c r="KW88" s="68"/>
      <c r="KX88" s="68"/>
      <c r="KY88" s="68"/>
      <c r="KZ88" s="68"/>
      <c r="LA88" s="68"/>
      <c r="LB88" s="68"/>
      <c r="LC88" s="68"/>
      <c r="LD88" s="68"/>
      <c r="LE88" s="68"/>
      <c r="LF88" s="68"/>
      <c r="LG88" s="68"/>
      <c r="LH88" s="68"/>
      <c r="LI88" s="68"/>
      <c r="LJ88" s="68"/>
      <c r="LK88" s="68"/>
      <c r="LL88" s="68"/>
      <c r="LM88" s="68"/>
      <c r="LN88" s="68"/>
      <c r="LO88" s="68"/>
      <c r="LP88" s="68"/>
      <c r="LQ88" s="68"/>
      <c r="LR88" s="68"/>
      <c r="LS88" s="68"/>
      <c r="LT88" s="68"/>
      <c r="LU88" s="68"/>
      <c r="LV88" s="68"/>
      <c r="LW88" s="68"/>
      <c r="LX88" s="68"/>
      <c r="LY88" s="68"/>
      <c r="LZ88" s="68"/>
      <c r="MA88" s="68"/>
      <c r="MB88" s="68"/>
      <c r="MC88" s="68"/>
      <c r="MD88" s="68"/>
      <c r="ME88" s="68"/>
      <c r="MF88" s="68"/>
      <c r="MG88" s="68"/>
      <c r="MH88" s="68"/>
      <c r="MI88" s="68"/>
      <c r="MJ88" s="68"/>
      <c r="MK88" s="68"/>
      <c r="ML88" s="68"/>
      <c r="MM88" s="68"/>
      <c r="MN88" s="68"/>
      <c r="MO88" s="68"/>
      <c r="MP88" s="68"/>
      <c r="MQ88" s="68"/>
      <c r="MR88" s="68"/>
      <c r="MS88" s="68"/>
      <c r="MT88" s="68"/>
      <c r="MU88" s="68"/>
      <c r="MV88" s="68"/>
      <c r="MW88" s="68"/>
      <c r="MX88" s="68"/>
      <c r="MY88" s="68"/>
      <c r="MZ88" s="68"/>
      <c r="NA88" s="68"/>
      <c r="NB88" s="68"/>
      <c r="NC88" s="68"/>
      <c r="ND88" s="68"/>
      <c r="NE88" s="68"/>
      <c r="NF88" s="68"/>
      <c r="NG88" s="68"/>
      <c r="NH88" s="68"/>
      <c r="NI88" s="68"/>
      <c r="NJ88" s="68"/>
      <c r="NK88" s="68"/>
      <c r="NL88" s="68"/>
      <c r="NM88" s="68"/>
      <c r="NN88" s="68"/>
      <c r="NO88" s="68"/>
      <c r="NP88" s="68"/>
      <c r="NQ88" s="68"/>
      <c r="NR88" s="68"/>
      <c r="NS88" s="68"/>
      <c r="NT88" s="68"/>
      <c r="NU88" s="68"/>
      <c r="NV88" s="68"/>
      <c r="NW88" s="68"/>
      <c r="NX88" s="68"/>
      <c r="NY88" s="68"/>
      <c r="NZ88" s="68"/>
      <c r="OA88" s="68"/>
      <c r="OB88" s="68"/>
      <c r="OC88" s="68"/>
      <c r="OD88" s="68"/>
      <c r="OE88" s="68"/>
      <c r="OF88" s="68"/>
      <c r="OG88" s="68"/>
      <c r="OH88" s="68"/>
      <c r="OI88" s="68"/>
      <c r="OJ88" s="68"/>
      <c r="OK88" s="68"/>
      <c r="OL88" s="68"/>
      <c r="OM88" s="68"/>
      <c r="ON88" s="68"/>
      <c r="OO88" s="68"/>
      <c r="OP88" s="68"/>
      <c r="OQ88" s="68"/>
      <c r="OR88" s="68"/>
      <c r="OS88" s="68"/>
      <c r="OT88" s="68"/>
      <c r="OU88" s="68"/>
      <c r="OV88" s="68"/>
      <c r="OW88" s="68"/>
      <c r="OX88" s="68"/>
      <c r="OY88" s="68"/>
      <c r="OZ88" s="68"/>
      <c r="PA88" s="68"/>
      <c r="PB88" s="68"/>
      <c r="PC88" s="68"/>
      <c r="PD88" s="68"/>
      <c r="PE88" s="68"/>
      <c r="PF88" s="68"/>
      <c r="PG88" s="68"/>
      <c r="PH88" s="68"/>
      <c r="PI88" s="68"/>
      <c r="PJ88" s="68"/>
      <c r="PK88" s="68"/>
      <c r="PL88" s="68"/>
      <c r="PM88" s="68"/>
      <c r="PN88" s="68"/>
      <c r="PO88" s="68"/>
      <c r="PP88" s="68"/>
      <c r="PQ88" s="68"/>
      <c r="PR88" s="68"/>
      <c r="PS88" s="68"/>
      <c r="PT88" s="68"/>
      <c r="PU88" s="68"/>
      <c r="PV88" s="68"/>
      <c r="PW88" s="68"/>
      <c r="PX88" s="68"/>
      <c r="PY88" s="68"/>
      <c r="PZ88" s="68"/>
      <c r="QA88" s="68"/>
      <c r="QB88" s="68"/>
      <c r="QC88" s="68"/>
      <c r="QD88" s="68"/>
      <c r="QE88" s="68"/>
      <c r="QF88" s="68"/>
      <c r="QG88" s="68"/>
      <c r="QH88" s="68"/>
      <c r="QI88" s="68"/>
      <c r="QJ88" s="68"/>
      <c r="QK88" s="68"/>
      <c r="QL88" s="68"/>
      <c r="QM88" s="68"/>
      <c r="QN88" s="68"/>
      <c r="QO88" s="68"/>
      <c r="QP88" s="68"/>
      <c r="QQ88" s="68"/>
      <c r="QR88" s="68"/>
      <c r="QS88" s="68"/>
      <c r="QT88" s="68"/>
      <c r="QU88" s="68"/>
      <c r="QV88" s="68"/>
      <c r="QW88" s="68"/>
      <c r="QX88" s="68"/>
      <c r="QY88" s="68"/>
      <c r="QZ88" s="68"/>
      <c r="RA88" s="68"/>
      <c r="RB88" s="68"/>
      <c r="RC88" s="68"/>
      <c r="RD88" s="68"/>
      <c r="RE88" s="68"/>
      <c r="RF88" s="68"/>
      <c r="RG88" s="68"/>
      <c r="RH88" s="68"/>
      <c r="RI88" s="68"/>
      <c r="RJ88" s="68"/>
      <c r="RK88" s="68"/>
      <c r="RL88" s="68"/>
      <c r="RM88" s="68"/>
      <c r="RN88" s="68"/>
      <c r="RO88" s="68"/>
      <c r="RP88" s="68"/>
      <c r="RQ88" s="68"/>
      <c r="RR88" s="68"/>
      <c r="RS88" s="68"/>
      <c r="RT88" s="68"/>
      <c r="RU88" s="68"/>
      <c r="RV88" s="68"/>
      <c r="RW88" s="68"/>
      <c r="RX88" s="68"/>
      <c r="RY88" s="68"/>
      <c r="RZ88" s="68"/>
    </row>
    <row r="89" spans="1:494">
      <c r="A89" s="70" t="s">
        <v>44</v>
      </c>
      <c r="B89" s="71"/>
      <c r="C89" s="71"/>
      <c r="D89" s="71"/>
      <c r="E89" s="71">
        <f>COUNTIF(E11:E85,"لا يلزم")</f>
        <v>0</v>
      </c>
      <c r="F89" s="59"/>
      <c r="G89" s="61"/>
      <c r="H89" s="61"/>
      <c r="I89" s="71"/>
      <c r="J89" s="71"/>
      <c r="K89" s="71">
        <f>COUNTIF(K11:K85,"لا يلزم")</f>
        <v>0</v>
      </c>
      <c r="L89" s="59"/>
      <c r="M89" s="61"/>
      <c r="N89" s="61"/>
      <c r="O89" s="52"/>
      <c r="P89" s="52"/>
      <c r="Q89" s="53"/>
      <c r="R89" s="53"/>
      <c r="S89" s="52"/>
      <c r="T89" s="52"/>
      <c r="U89" s="52"/>
      <c r="V89" s="53"/>
      <c r="W89" s="53"/>
      <c r="X89" s="52"/>
      <c r="Y89" s="52"/>
      <c r="Z89" s="52"/>
      <c r="AA89" s="53"/>
      <c r="AB89" s="53"/>
      <c r="AC89" s="52"/>
      <c r="AD89" s="52"/>
      <c r="AE89" s="52"/>
    </row>
    <row r="90" spans="1:494" s="73" customFormat="1" ht="15">
      <c r="A90" s="72" t="s">
        <v>45</v>
      </c>
      <c r="B90" s="51"/>
      <c r="C90" s="51"/>
      <c r="D90" s="51"/>
      <c r="E90" s="39"/>
      <c r="F90" s="39">
        <f>SUM(F35:F85)</f>
        <v>30</v>
      </c>
      <c r="G90" s="40">
        <f>SUM(G35:G85)</f>
        <v>30</v>
      </c>
      <c r="H90" s="40">
        <f>COUNTIF(H11:H85,"*")</f>
        <v>5</v>
      </c>
      <c r="I90" s="51"/>
      <c r="J90" s="51"/>
      <c r="K90" s="39"/>
      <c r="L90" s="39">
        <f>SUM(L35:L85)</f>
        <v>30</v>
      </c>
      <c r="M90" s="40">
        <f>SUM(M35:M85)</f>
        <v>30</v>
      </c>
      <c r="N90" s="40">
        <f>COUNTIF(N11:N85,"*")</f>
        <v>5</v>
      </c>
      <c r="O90" s="52"/>
      <c r="P90" s="52"/>
      <c r="Q90" s="62"/>
      <c r="R90" s="55"/>
      <c r="S90" s="55"/>
      <c r="T90" s="55"/>
      <c r="U90" s="55"/>
      <c r="V90" s="62"/>
      <c r="W90" s="55"/>
      <c r="X90" s="55"/>
      <c r="Y90" s="55"/>
      <c r="Z90" s="55"/>
      <c r="AA90" s="28"/>
      <c r="AB90" s="55"/>
      <c r="AC90" s="55"/>
      <c r="AD90" s="55"/>
      <c r="AE90" s="52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4"/>
      <c r="CC90" s="64"/>
      <c r="CD90" s="64"/>
      <c r="CE90" s="64"/>
      <c r="CF90" s="64"/>
      <c r="CG90" s="64"/>
      <c r="CH90" s="64"/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/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4"/>
      <c r="FF90" s="64"/>
      <c r="FG90" s="64"/>
      <c r="FH90" s="64"/>
      <c r="FI90" s="64"/>
      <c r="FJ90" s="64"/>
      <c r="FK90" s="64"/>
      <c r="FL90" s="64"/>
      <c r="FM90" s="64"/>
      <c r="FN90" s="64"/>
      <c r="FO90" s="64"/>
      <c r="FP90" s="64"/>
      <c r="FQ90" s="64"/>
      <c r="FR90" s="64"/>
      <c r="FS90" s="64"/>
      <c r="FT90" s="64"/>
      <c r="FU90" s="64"/>
      <c r="FV90" s="64"/>
      <c r="FW90" s="64"/>
      <c r="FX90" s="64"/>
      <c r="FY90" s="64"/>
      <c r="FZ90" s="64"/>
      <c r="GA90" s="64"/>
      <c r="GB90" s="64"/>
      <c r="GC90" s="64"/>
      <c r="GD90" s="64"/>
      <c r="GE90" s="64"/>
      <c r="GF90" s="64"/>
      <c r="GG90" s="64"/>
      <c r="GH90" s="64"/>
      <c r="GI90" s="64"/>
      <c r="GJ90" s="64"/>
      <c r="GK90" s="64"/>
      <c r="GL90" s="64"/>
      <c r="GM90" s="64"/>
      <c r="GN90" s="64"/>
      <c r="GO90" s="64"/>
      <c r="GP90" s="64"/>
      <c r="GQ90" s="64"/>
      <c r="GR90" s="64"/>
      <c r="GS90" s="64"/>
      <c r="GT90" s="64"/>
      <c r="GU90" s="64"/>
      <c r="GV90" s="64"/>
      <c r="GW90" s="64"/>
      <c r="GX90" s="64"/>
      <c r="GY90" s="64"/>
      <c r="GZ90" s="64"/>
      <c r="HA90" s="64"/>
      <c r="HB90" s="64"/>
      <c r="HC90" s="64"/>
      <c r="HD90" s="64"/>
      <c r="HE90" s="64"/>
      <c r="HF90" s="64"/>
      <c r="HG90" s="64"/>
      <c r="HH90" s="64"/>
      <c r="HI90" s="64"/>
      <c r="HJ90" s="64"/>
      <c r="HK90" s="64"/>
      <c r="HL90" s="64"/>
      <c r="HM90" s="64"/>
      <c r="HN90" s="64"/>
      <c r="HO90" s="64"/>
      <c r="HP90" s="64"/>
      <c r="HQ90" s="64"/>
      <c r="HR90" s="64"/>
      <c r="HS90" s="64"/>
      <c r="HT90" s="64"/>
      <c r="HU90" s="64"/>
      <c r="HV90" s="64"/>
      <c r="HW90" s="64"/>
      <c r="HX90" s="64"/>
      <c r="HY90" s="64"/>
      <c r="HZ90" s="64"/>
      <c r="IA90" s="64"/>
      <c r="IB90" s="64"/>
      <c r="IC90" s="64"/>
      <c r="ID90" s="64"/>
      <c r="IE90" s="64"/>
      <c r="IF90" s="64"/>
      <c r="IG90" s="64"/>
      <c r="IH90" s="64"/>
      <c r="II90" s="64"/>
      <c r="IJ90" s="64"/>
      <c r="IK90" s="64"/>
      <c r="IL90" s="64"/>
      <c r="IM90" s="64"/>
      <c r="IN90" s="64"/>
      <c r="IO90" s="64"/>
      <c r="IP90" s="64"/>
      <c r="IQ90" s="64"/>
      <c r="IR90" s="64"/>
      <c r="IS90" s="64"/>
      <c r="IT90" s="64"/>
      <c r="IU90" s="64"/>
      <c r="IV90" s="64"/>
      <c r="IW90" s="64"/>
      <c r="IX90" s="64"/>
      <c r="IY90" s="64"/>
      <c r="IZ90" s="64"/>
      <c r="JA90" s="64"/>
      <c r="JB90" s="64"/>
      <c r="JC90" s="64"/>
      <c r="JD90" s="64"/>
      <c r="JE90" s="64"/>
      <c r="JF90" s="64"/>
      <c r="JG90" s="64"/>
      <c r="JH90" s="64"/>
      <c r="JI90" s="64"/>
      <c r="JJ90" s="64"/>
      <c r="JK90" s="64"/>
      <c r="JL90" s="64"/>
      <c r="JM90" s="64"/>
      <c r="JN90" s="64"/>
      <c r="JO90" s="64"/>
      <c r="JP90" s="64"/>
      <c r="JQ90" s="64"/>
      <c r="JR90" s="64"/>
      <c r="JS90" s="64"/>
      <c r="JT90" s="64"/>
      <c r="JU90" s="64"/>
      <c r="JV90" s="64"/>
      <c r="JW90" s="64"/>
      <c r="JX90" s="64"/>
      <c r="JY90" s="64"/>
      <c r="JZ90" s="64"/>
      <c r="KA90" s="64"/>
      <c r="KB90" s="64"/>
      <c r="KC90" s="64"/>
      <c r="KD90" s="64"/>
      <c r="KE90" s="64"/>
      <c r="KF90" s="64"/>
      <c r="KG90" s="64"/>
      <c r="KH90" s="64"/>
      <c r="KI90" s="64"/>
      <c r="KJ90" s="64"/>
      <c r="KK90" s="64"/>
      <c r="KL90" s="64"/>
      <c r="KM90" s="64"/>
      <c r="KN90" s="64"/>
      <c r="KO90" s="64"/>
      <c r="KP90" s="64"/>
      <c r="KQ90" s="64"/>
      <c r="KR90" s="64"/>
      <c r="KS90" s="64"/>
      <c r="KT90" s="64"/>
      <c r="KU90" s="64"/>
      <c r="KV90" s="64"/>
      <c r="KW90" s="64"/>
      <c r="KX90" s="64"/>
      <c r="KY90" s="64"/>
      <c r="KZ90" s="64"/>
      <c r="LA90" s="64"/>
      <c r="LB90" s="64"/>
      <c r="LC90" s="64"/>
      <c r="LD90" s="64"/>
      <c r="LE90" s="64"/>
      <c r="LF90" s="64"/>
      <c r="LG90" s="64"/>
      <c r="LH90" s="64"/>
      <c r="LI90" s="64"/>
      <c r="LJ90" s="64"/>
      <c r="LK90" s="64"/>
      <c r="LL90" s="64"/>
      <c r="LM90" s="64"/>
      <c r="LN90" s="64"/>
      <c r="LO90" s="64"/>
      <c r="LP90" s="64"/>
      <c r="LQ90" s="64"/>
      <c r="LR90" s="64"/>
      <c r="LS90" s="64"/>
      <c r="LT90" s="64"/>
      <c r="LU90" s="64"/>
      <c r="LV90" s="64"/>
      <c r="LW90" s="64"/>
      <c r="LX90" s="64"/>
      <c r="LY90" s="64"/>
      <c r="LZ90" s="64"/>
      <c r="MA90" s="64"/>
      <c r="MB90" s="64"/>
      <c r="MC90" s="64"/>
      <c r="MD90" s="64"/>
      <c r="ME90" s="64"/>
      <c r="MF90" s="64"/>
      <c r="MG90" s="64"/>
      <c r="MH90" s="64"/>
      <c r="MI90" s="64"/>
      <c r="MJ90" s="64"/>
      <c r="MK90" s="64"/>
      <c r="ML90" s="64"/>
      <c r="MM90" s="64"/>
      <c r="MN90" s="64"/>
      <c r="MO90" s="64"/>
      <c r="MP90" s="64"/>
      <c r="MQ90" s="64"/>
      <c r="MR90" s="64"/>
      <c r="MS90" s="64"/>
      <c r="MT90" s="64"/>
      <c r="MU90" s="64"/>
      <c r="MV90" s="64"/>
      <c r="MW90" s="64"/>
      <c r="MX90" s="64"/>
      <c r="MY90" s="64"/>
      <c r="MZ90" s="64"/>
      <c r="NA90" s="64"/>
      <c r="NB90" s="64"/>
      <c r="NC90" s="64"/>
      <c r="ND90" s="64"/>
      <c r="NE90" s="64"/>
      <c r="NF90" s="64"/>
      <c r="NG90" s="64"/>
      <c r="NH90" s="64"/>
      <c r="NI90" s="64"/>
      <c r="NJ90" s="64"/>
      <c r="NK90" s="64"/>
      <c r="NL90" s="64"/>
      <c r="NM90" s="64"/>
      <c r="NN90" s="64"/>
      <c r="NO90" s="64"/>
      <c r="NP90" s="64"/>
      <c r="NQ90" s="64"/>
      <c r="NR90" s="64"/>
      <c r="NS90" s="64"/>
      <c r="NT90" s="64"/>
      <c r="NU90" s="64"/>
      <c r="NV90" s="64"/>
      <c r="NW90" s="64"/>
      <c r="NX90" s="64"/>
      <c r="NY90" s="64"/>
      <c r="NZ90" s="64"/>
      <c r="OA90" s="64"/>
      <c r="OB90" s="64"/>
      <c r="OC90" s="64"/>
      <c r="OD90" s="64"/>
      <c r="OE90" s="64"/>
      <c r="OF90" s="64"/>
      <c r="OG90" s="64"/>
      <c r="OH90" s="64"/>
      <c r="OI90" s="64"/>
      <c r="OJ90" s="64"/>
      <c r="OK90" s="64"/>
      <c r="OL90" s="64"/>
      <c r="OM90" s="64"/>
      <c r="ON90" s="64"/>
      <c r="OO90" s="64"/>
      <c r="OP90" s="64"/>
      <c r="OQ90" s="64"/>
      <c r="OR90" s="64"/>
      <c r="OS90" s="64"/>
      <c r="OT90" s="64"/>
      <c r="OU90" s="64"/>
      <c r="OV90" s="64"/>
      <c r="OW90" s="64"/>
      <c r="OX90" s="64"/>
      <c r="OY90" s="64"/>
      <c r="OZ90" s="64"/>
      <c r="PA90" s="64"/>
      <c r="PB90" s="64"/>
      <c r="PC90" s="64"/>
      <c r="PD90" s="64"/>
      <c r="PE90" s="64"/>
      <c r="PF90" s="64"/>
      <c r="PG90" s="64"/>
      <c r="PH90" s="64"/>
      <c r="PI90" s="64"/>
      <c r="PJ90" s="64"/>
      <c r="PK90" s="64"/>
      <c r="PL90" s="64"/>
      <c r="PM90" s="64"/>
      <c r="PN90" s="64"/>
      <c r="PO90" s="64"/>
      <c r="PP90" s="64"/>
      <c r="PQ90" s="64"/>
      <c r="PR90" s="64"/>
      <c r="PS90" s="64"/>
      <c r="PT90" s="64"/>
      <c r="PU90" s="64"/>
      <c r="PV90" s="64"/>
      <c r="PW90" s="64"/>
      <c r="PX90" s="64"/>
      <c r="PY90" s="64"/>
      <c r="PZ90" s="64"/>
      <c r="QA90" s="64"/>
      <c r="QB90" s="64"/>
      <c r="QC90" s="64"/>
      <c r="QD90" s="64"/>
      <c r="QE90" s="64"/>
      <c r="QF90" s="64"/>
      <c r="QG90" s="64"/>
      <c r="QH90" s="64"/>
      <c r="QI90" s="64"/>
      <c r="QJ90" s="64"/>
      <c r="QK90" s="64"/>
      <c r="QL90" s="64"/>
      <c r="QM90" s="64"/>
      <c r="QN90" s="64"/>
      <c r="QO90" s="64"/>
      <c r="QP90" s="64"/>
      <c r="QQ90" s="64"/>
      <c r="QR90" s="64"/>
      <c r="QS90" s="64"/>
      <c r="QT90" s="64"/>
      <c r="QU90" s="64"/>
      <c r="QV90" s="64"/>
      <c r="QW90" s="64"/>
      <c r="QX90" s="64"/>
      <c r="QY90" s="64"/>
      <c r="QZ90" s="64"/>
      <c r="RA90" s="64"/>
      <c r="RB90" s="64"/>
      <c r="RC90" s="64"/>
      <c r="RD90" s="64"/>
      <c r="RE90" s="64"/>
      <c r="RF90" s="64"/>
      <c r="RG90" s="64"/>
      <c r="RH90" s="64"/>
      <c r="RI90" s="64"/>
      <c r="RJ90" s="64"/>
      <c r="RK90" s="64"/>
      <c r="RL90" s="64"/>
      <c r="RM90" s="64"/>
      <c r="RN90" s="64"/>
      <c r="RO90" s="64"/>
      <c r="RP90" s="64"/>
      <c r="RQ90" s="64"/>
      <c r="RR90" s="64"/>
      <c r="RS90" s="64"/>
      <c r="RT90" s="64"/>
      <c r="RU90" s="64"/>
      <c r="RV90" s="64"/>
      <c r="RW90" s="64"/>
      <c r="RX90" s="64"/>
      <c r="RY90" s="64"/>
      <c r="RZ90" s="64"/>
    </row>
    <row r="91" spans="1:494" ht="30" customHeight="1"/>
    <row r="92" spans="1:494" ht="30" customHeight="1"/>
    <row r="93" spans="1:494" ht="30" customHeight="1"/>
  </sheetData>
  <mergeCells count="13">
    <mergeCell ref="C8:H8"/>
    <mergeCell ref="I7:N7"/>
    <mergeCell ref="I8:N8"/>
    <mergeCell ref="I9:K9"/>
    <mergeCell ref="L9:N9"/>
    <mergeCell ref="C9:E9"/>
    <mergeCell ref="A8:B8"/>
    <mergeCell ref="A9:A10"/>
    <mergeCell ref="B9:B10"/>
    <mergeCell ref="F9:H9"/>
    <mergeCell ref="A1:B1"/>
    <mergeCell ref="A7:B7"/>
    <mergeCell ref="C7:H7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RZ90"/>
  <sheetViews>
    <sheetView rightToLeft="1" zoomScale="90" zoomScaleNormal="90" workbookViewId="0">
      <pane xSplit="2" ySplit="10" topLeftCell="H68" activePane="bottomRight" state="frozen"/>
      <selection activeCell="C1" sqref="C1:Z1048576"/>
      <selection pane="topRight" activeCell="C1" sqref="C1:Z1048576"/>
      <selection pane="bottomLeft" activeCell="C1" sqref="C1:Z1048576"/>
      <selection pane="bottomRight" activeCell="A93" sqref="A93:B93"/>
    </sheetView>
  </sheetViews>
  <sheetFormatPr defaultColWidth="9" defaultRowHeight="14.25" outlineLevelRow="1"/>
  <cols>
    <col min="1" max="1" width="46.5703125" style="74" customWidth="1"/>
    <col min="2" max="3" width="28.140625" style="74" customWidth="1"/>
    <col min="4" max="4" width="36.42578125" style="68" customWidth="1"/>
    <col min="5" max="5" width="14.140625" style="68" customWidth="1"/>
    <col min="6" max="6" width="7.42578125" style="68" customWidth="1"/>
    <col min="7" max="7" width="7.42578125" style="75" customWidth="1"/>
    <col min="8" max="8" width="11.42578125" style="75" bestFit="1" customWidth="1"/>
    <col min="9" max="9" width="29.140625" style="76" bestFit="1" customWidth="1"/>
    <col min="10" max="10" width="22.42578125" style="76" bestFit="1" customWidth="1"/>
    <col min="11" max="11" width="12.7109375" style="76" bestFit="1" customWidth="1"/>
    <col min="12" max="12" width="7.5703125" style="76" bestFit="1" customWidth="1"/>
    <col min="13" max="13" width="4.85546875" style="76" bestFit="1" customWidth="1"/>
    <col min="14" max="14" width="11.42578125" style="76" bestFit="1" customWidth="1"/>
    <col min="15" max="31" width="9" style="76"/>
    <col min="32" max="16384" width="9" style="68"/>
  </cols>
  <sheetData>
    <row r="1" spans="1:494" s="2" customFormat="1">
      <c r="A1" s="1" t="s">
        <v>0</v>
      </c>
      <c r="B1" s="1"/>
      <c r="C1" s="77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494" s="2" customFormat="1">
      <c r="A2" s="5" t="s">
        <v>1</v>
      </c>
      <c r="B2" s="5" t="s">
        <v>2</v>
      </c>
      <c r="C2" s="78"/>
      <c r="D2" s="6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494" s="2" customFormat="1">
      <c r="A3" s="5" t="s">
        <v>3</v>
      </c>
      <c r="B3" s="5" t="s">
        <v>4</v>
      </c>
      <c r="C3" s="78"/>
      <c r="D3" s="6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494" s="2" customFormat="1">
      <c r="A4" s="5" t="s">
        <v>5</v>
      </c>
      <c r="B4" s="7" t="s">
        <v>6</v>
      </c>
      <c r="C4" s="79"/>
      <c r="D4" s="6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494" s="2" customFormat="1">
      <c r="A5" s="8" t="s">
        <v>7</v>
      </c>
      <c r="B5" s="9" t="s">
        <v>8</v>
      </c>
      <c r="C5" s="80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494" s="2" customFormat="1">
      <c r="A6" s="10" t="s">
        <v>9</v>
      </c>
      <c r="B6" s="10" t="s">
        <v>10</v>
      </c>
      <c r="C6" s="81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494" s="14" customFormat="1" ht="15">
      <c r="A7" s="11" t="s">
        <v>11</v>
      </c>
      <c r="B7" s="12"/>
      <c r="C7" s="11" t="s">
        <v>123</v>
      </c>
      <c r="D7" s="87"/>
      <c r="E7" s="87"/>
      <c r="F7" s="87"/>
      <c r="G7" s="87"/>
      <c r="H7" s="12"/>
      <c r="I7" s="11" t="s">
        <v>124</v>
      </c>
      <c r="J7" s="87"/>
      <c r="K7" s="87"/>
      <c r="L7" s="87"/>
      <c r="M7" s="87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494" s="14" customFormat="1" ht="15">
      <c r="A8" s="15" t="s">
        <v>12</v>
      </c>
      <c r="B8" s="15"/>
      <c r="C8" s="16">
        <v>40179</v>
      </c>
      <c r="D8" s="17"/>
      <c r="E8" s="17"/>
      <c r="F8" s="17"/>
      <c r="G8" s="17"/>
      <c r="H8" s="18"/>
      <c r="I8" s="16">
        <v>40179</v>
      </c>
      <c r="J8" s="17"/>
      <c r="K8" s="17"/>
      <c r="L8" s="17"/>
      <c r="M8" s="17"/>
      <c r="N8" s="18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494" s="14" customFormat="1" ht="15">
      <c r="A9" s="19" t="s">
        <v>13</v>
      </c>
      <c r="B9" s="20" t="s">
        <v>14</v>
      </c>
      <c r="C9" s="82" t="s">
        <v>15</v>
      </c>
      <c r="D9" s="83"/>
      <c r="E9" s="84"/>
      <c r="F9" s="21" t="s">
        <v>16</v>
      </c>
      <c r="G9" s="22"/>
      <c r="H9" s="23"/>
      <c r="I9" s="82" t="s">
        <v>15</v>
      </c>
      <c r="J9" s="83"/>
      <c r="K9" s="84"/>
      <c r="L9" s="21" t="s">
        <v>16</v>
      </c>
      <c r="M9" s="22"/>
      <c r="N9" s="2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494" s="13" customFormat="1" ht="15">
      <c r="A10" s="19"/>
      <c r="B10" s="24"/>
      <c r="C10" s="85" t="s">
        <v>47</v>
      </c>
      <c r="D10" s="25" t="s">
        <v>46</v>
      </c>
      <c r="E10" s="25" t="s">
        <v>17</v>
      </c>
      <c r="F10" s="26" t="s">
        <v>18</v>
      </c>
      <c r="G10" s="27" t="s">
        <v>19</v>
      </c>
      <c r="H10" s="27" t="s">
        <v>20</v>
      </c>
      <c r="I10" s="85" t="s">
        <v>47</v>
      </c>
      <c r="J10" s="25" t="s">
        <v>46</v>
      </c>
      <c r="K10" s="25" t="s">
        <v>17</v>
      </c>
      <c r="L10" s="26" t="s">
        <v>18</v>
      </c>
      <c r="M10" s="27" t="s">
        <v>19</v>
      </c>
      <c r="N10" s="27" t="s">
        <v>20</v>
      </c>
    </row>
    <row r="11" spans="1:494" s="35" customFormat="1" outlineLevel="1">
      <c r="A11" s="29" t="s">
        <v>48</v>
      </c>
      <c r="B11" s="29" t="s">
        <v>21</v>
      </c>
      <c r="C11" s="30"/>
      <c r="D11" s="86"/>
      <c r="E11" s="31" t="s">
        <v>22</v>
      </c>
      <c r="F11" s="32"/>
      <c r="G11" s="33"/>
      <c r="H11" s="33"/>
      <c r="I11" s="30"/>
      <c r="J11" s="86"/>
      <c r="K11" s="31" t="s">
        <v>22</v>
      </c>
      <c r="L11" s="32"/>
      <c r="M11" s="33"/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94" s="41" customFormat="1" outlineLevel="1">
      <c r="A12" s="36" t="s">
        <v>49</v>
      </c>
      <c r="B12" s="36" t="s">
        <v>23</v>
      </c>
      <c r="C12" s="37"/>
      <c r="D12" s="86"/>
      <c r="E12" s="38" t="s">
        <v>22</v>
      </c>
      <c r="F12" s="39"/>
      <c r="G12" s="40"/>
      <c r="H12" s="40"/>
      <c r="I12" s="37"/>
      <c r="J12" s="86"/>
      <c r="K12" s="38" t="s">
        <v>22</v>
      </c>
      <c r="L12" s="39"/>
      <c r="M12" s="40"/>
      <c r="N12" s="40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</row>
    <row r="13" spans="1:494" s="35" customFormat="1" outlineLevel="1">
      <c r="A13" s="29" t="s">
        <v>50</v>
      </c>
      <c r="B13" s="29" t="s">
        <v>21</v>
      </c>
      <c r="C13" s="30"/>
      <c r="D13" s="86"/>
      <c r="E13" s="31" t="s">
        <v>22</v>
      </c>
      <c r="F13" s="32"/>
      <c r="G13" s="33"/>
      <c r="H13" s="33"/>
      <c r="I13" s="30"/>
      <c r="J13" s="86"/>
      <c r="K13" s="31" t="s">
        <v>22</v>
      </c>
      <c r="L13" s="32"/>
      <c r="M13" s="33"/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94" s="41" customFormat="1" outlineLevel="1">
      <c r="A14" s="36" t="s">
        <v>51</v>
      </c>
      <c r="B14" s="36" t="s">
        <v>24</v>
      </c>
      <c r="C14" s="37"/>
      <c r="D14" s="86"/>
      <c r="E14" s="38" t="s">
        <v>22</v>
      </c>
      <c r="F14" s="39"/>
      <c r="G14" s="40"/>
      <c r="H14" s="40"/>
      <c r="I14" s="37"/>
      <c r="J14" s="86"/>
      <c r="K14" s="38" t="s">
        <v>22</v>
      </c>
      <c r="L14" s="39"/>
      <c r="M14" s="40"/>
      <c r="N14" s="40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</row>
    <row r="15" spans="1:494" s="35" customFormat="1" outlineLevel="1">
      <c r="A15" s="29" t="s">
        <v>52</v>
      </c>
      <c r="B15" s="29" t="s">
        <v>21</v>
      </c>
      <c r="C15" s="30"/>
      <c r="D15" s="86"/>
      <c r="E15" s="31" t="s">
        <v>22</v>
      </c>
      <c r="F15" s="32"/>
      <c r="G15" s="33"/>
      <c r="H15" s="33"/>
      <c r="I15" s="30"/>
      <c r="J15" s="86"/>
      <c r="K15" s="31" t="s">
        <v>22</v>
      </c>
      <c r="L15" s="32"/>
      <c r="M15" s="33"/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94" s="41" customFormat="1" outlineLevel="1">
      <c r="A16" s="36" t="s">
        <v>53</v>
      </c>
      <c r="B16" s="36" t="s">
        <v>25</v>
      </c>
      <c r="C16" s="37"/>
      <c r="D16" s="86"/>
      <c r="E16" s="38" t="s">
        <v>22</v>
      </c>
      <c r="F16" s="39"/>
      <c r="G16" s="40"/>
      <c r="H16" s="40"/>
      <c r="I16" s="37"/>
      <c r="J16" s="86"/>
      <c r="K16" s="38" t="s">
        <v>22</v>
      </c>
      <c r="L16" s="39"/>
      <c r="M16" s="40"/>
      <c r="N16" s="40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</row>
    <row r="17" spans="1:494" s="35" customFormat="1" outlineLevel="1">
      <c r="A17" s="29" t="s">
        <v>54</v>
      </c>
      <c r="B17" s="29" t="s">
        <v>26</v>
      </c>
      <c r="C17" s="30"/>
      <c r="D17" s="86"/>
      <c r="E17" s="31" t="s">
        <v>22</v>
      </c>
      <c r="F17" s="32"/>
      <c r="G17" s="33"/>
      <c r="H17" s="33"/>
      <c r="I17" s="30"/>
      <c r="J17" s="86"/>
      <c r="K17" s="31" t="s">
        <v>22</v>
      </c>
      <c r="L17" s="32"/>
      <c r="M17" s="33"/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494" s="41" customFormat="1" outlineLevel="1">
      <c r="A18" s="36" t="s">
        <v>55</v>
      </c>
      <c r="B18" s="36" t="s">
        <v>25</v>
      </c>
      <c r="C18" s="37"/>
      <c r="D18" s="86"/>
      <c r="E18" s="38" t="s">
        <v>22</v>
      </c>
      <c r="F18" s="39"/>
      <c r="G18" s="40"/>
      <c r="H18" s="40"/>
      <c r="I18" s="37"/>
      <c r="J18" s="86"/>
      <c r="K18" s="38" t="s">
        <v>22</v>
      </c>
      <c r="L18" s="39"/>
      <c r="M18" s="40"/>
      <c r="N18" s="40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</row>
    <row r="19" spans="1:494" s="35" customFormat="1" outlineLevel="1">
      <c r="A19" s="29" t="s">
        <v>56</v>
      </c>
      <c r="B19" s="42" t="s">
        <v>128</v>
      </c>
      <c r="C19" s="30"/>
      <c r="D19" s="86"/>
      <c r="E19" s="31" t="s">
        <v>22</v>
      </c>
      <c r="F19" s="32"/>
      <c r="G19" s="33"/>
      <c r="H19" s="33"/>
      <c r="I19" s="30"/>
      <c r="J19" s="86"/>
      <c r="K19" s="31" t="s">
        <v>22</v>
      </c>
      <c r="L19" s="32"/>
      <c r="M19" s="33"/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494" s="41" customFormat="1" outlineLevel="1">
      <c r="A20" s="36" t="s">
        <v>57</v>
      </c>
      <c r="B20" s="36" t="s">
        <v>27</v>
      </c>
      <c r="C20" s="37"/>
      <c r="D20" s="86"/>
      <c r="E20" s="38" t="s">
        <v>22</v>
      </c>
      <c r="F20" s="39"/>
      <c r="G20" s="40"/>
      <c r="H20" s="40"/>
      <c r="I20" s="37"/>
      <c r="J20" s="86"/>
      <c r="K20" s="38" t="s">
        <v>22</v>
      </c>
      <c r="L20" s="39"/>
      <c r="M20" s="40"/>
      <c r="N20" s="40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</row>
    <row r="21" spans="1:494" s="35" customFormat="1" outlineLevel="1">
      <c r="A21" s="29" t="s">
        <v>58</v>
      </c>
      <c r="B21" s="29" t="s">
        <v>21</v>
      </c>
      <c r="C21" s="30"/>
      <c r="D21" s="86"/>
      <c r="E21" s="31" t="s">
        <v>22</v>
      </c>
      <c r="F21" s="32"/>
      <c r="G21" s="33"/>
      <c r="H21" s="33"/>
      <c r="I21" s="30"/>
      <c r="J21" s="86"/>
      <c r="K21" s="31" t="s">
        <v>22</v>
      </c>
      <c r="L21" s="32"/>
      <c r="M21" s="33"/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494" s="41" customFormat="1" outlineLevel="1">
      <c r="A22" s="36" t="s">
        <v>59</v>
      </c>
      <c r="B22" s="36" t="s">
        <v>25</v>
      </c>
      <c r="C22" s="37"/>
      <c r="D22" s="86"/>
      <c r="E22" s="38" t="s">
        <v>22</v>
      </c>
      <c r="F22" s="39"/>
      <c r="G22" s="40"/>
      <c r="H22" s="40"/>
      <c r="I22" s="37"/>
      <c r="J22" s="86"/>
      <c r="K22" s="38" t="s">
        <v>22</v>
      </c>
      <c r="L22" s="39"/>
      <c r="M22" s="40"/>
      <c r="N22" s="40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</row>
    <row r="23" spans="1:494" s="35" customFormat="1" outlineLevel="1">
      <c r="A23" s="29" t="s">
        <v>60</v>
      </c>
      <c r="B23" s="29" t="s">
        <v>21</v>
      </c>
      <c r="C23" s="30"/>
      <c r="D23" s="86"/>
      <c r="E23" s="31" t="s">
        <v>22</v>
      </c>
      <c r="F23" s="32"/>
      <c r="G23" s="33"/>
      <c r="H23" s="33"/>
      <c r="I23" s="30"/>
      <c r="J23" s="86"/>
      <c r="K23" s="31" t="s">
        <v>22</v>
      </c>
      <c r="L23" s="32"/>
      <c r="M23" s="33"/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494" s="41" customFormat="1">
      <c r="A24" s="36" t="s">
        <v>61</v>
      </c>
      <c r="B24" s="36" t="s">
        <v>21</v>
      </c>
      <c r="C24" s="37"/>
      <c r="D24" s="86"/>
      <c r="E24" s="38" t="s">
        <v>22</v>
      </c>
      <c r="F24" s="39"/>
      <c r="G24" s="40"/>
      <c r="H24" s="40"/>
      <c r="I24" s="37"/>
      <c r="J24" s="86"/>
      <c r="K24" s="38" t="s">
        <v>22</v>
      </c>
      <c r="L24" s="39"/>
      <c r="M24" s="40"/>
      <c r="N24" s="40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</row>
    <row r="25" spans="1:494" s="41" customFormat="1" outlineLevel="1">
      <c r="A25" s="36" t="s">
        <v>62</v>
      </c>
      <c r="B25" s="36" t="s">
        <v>21</v>
      </c>
      <c r="C25" s="37"/>
      <c r="D25" s="86"/>
      <c r="E25" s="38" t="s">
        <v>22</v>
      </c>
      <c r="F25" s="39"/>
      <c r="G25" s="40"/>
      <c r="H25" s="40"/>
      <c r="I25" s="37"/>
      <c r="J25" s="86"/>
      <c r="K25" s="38" t="s">
        <v>22</v>
      </c>
      <c r="L25" s="39"/>
      <c r="M25" s="40"/>
      <c r="N25" s="40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</row>
    <row r="26" spans="1:494" s="35" customFormat="1" outlineLevel="1">
      <c r="A26" s="29" t="s">
        <v>63</v>
      </c>
      <c r="B26" s="29" t="s">
        <v>24</v>
      </c>
      <c r="C26" s="30"/>
      <c r="D26" s="86"/>
      <c r="E26" s="31" t="s">
        <v>22</v>
      </c>
      <c r="F26" s="32"/>
      <c r="G26" s="33"/>
      <c r="H26" s="33"/>
      <c r="I26" s="30"/>
      <c r="J26" s="86"/>
      <c r="K26" s="31" t="s">
        <v>22</v>
      </c>
      <c r="L26" s="32"/>
      <c r="M26" s="33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494" s="41" customFormat="1" outlineLevel="1">
      <c r="A27" s="36" t="s">
        <v>64</v>
      </c>
      <c r="B27" s="36" t="s">
        <v>24</v>
      </c>
      <c r="C27" s="43">
        <v>40544</v>
      </c>
      <c r="D27" s="86"/>
      <c r="E27" s="44" t="s">
        <v>29</v>
      </c>
      <c r="F27" s="39">
        <v>10</v>
      </c>
      <c r="G27" s="40">
        <v>10</v>
      </c>
      <c r="H27" s="40" t="s">
        <v>30</v>
      </c>
      <c r="I27" s="43">
        <v>40544</v>
      </c>
      <c r="J27" s="86"/>
      <c r="K27" s="44" t="s">
        <v>29</v>
      </c>
      <c r="L27" s="39">
        <v>10</v>
      </c>
      <c r="M27" s="40">
        <v>10</v>
      </c>
      <c r="N27" s="40" t="s">
        <v>30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</row>
    <row r="28" spans="1:494" s="35" customFormat="1" outlineLevel="1">
      <c r="A28" s="29" t="s">
        <v>65</v>
      </c>
      <c r="B28" s="29" t="s">
        <v>25</v>
      </c>
      <c r="C28" s="30"/>
      <c r="D28" s="86"/>
      <c r="E28" s="31" t="s">
        <v>22</v>
      </c>
      <c r="F28" s="32"/>
      <c r="G28" s="33"/>
      <c r="H28" s="33"/>
      <c r="I28" s="30"/>
      <c r="J28" s="86"/>
      <c r="K28" s="31" t="s">
        <v>22</v>
      </c>
      <c r="L28" s="32"/>
      <c r="M28" s="3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494" s="41" customFormat="1" outlineLevel="1">
      <c r="A29" s="36" t="s">
        <v>66</v>
      </c>
      <c r="B29" s="36" t="s">
        <v>23</v>
      </c>
      <c r="C29" s="37"/>
      <c r="D29" s="86"/>
      <c r="E29" s="38" t="s">
        <v>22</v>
      </c>
      <c r="F29" s="39"/>
      <c r="G29" s="40"/>
      <c r="H29" s="40"/>
      <c r="I29" s="37"/>
      <c r="J29" s="86"/>
      <c r="K29" s="38" t="s">
        <v>22</v>
      </c>
      <c r="L29" s="39"/>
      <c r="M29" s="40"/>
      <c r="N29" s="40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</row>
    <row r="30" spans="1:494" s="35" customFormat="1" outlineLevel="1">
      <c r="A30" s="29" t="s">
        <v>67</v>
      </c>
      <c r="B30" s="42" t="s">
        <v>21</v>
      </c>
      <c r="C30" s="30"/>
      <c r="D30" s="86"/>
      <c r="E30" s="31" t="s">
        <v>22</v>
      </c>
      <c r="F30" s="32"/>
      <c r="G30" s="33"/>
      <c r="H30" s="33"/>
      <c r="I30" s="30"/>
      <c r="J30" s="86"/>
      <c r="K30" s="31" t="s">
        <v>22</v>
      </c>
      <c r="L30" s="32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494" s="41" customFormat="1" outlineLevel="1">
      <c r="A31" s="36" t="s">
        <v>68</v>
      </c>
      <c r="B31" s="36" t="s">
        <v>31</v>
      </c>
      <c r="C31" s="37"/>
      <c r="D31" s="86"/>
      <c r="E31" s="38" t="s">
        <v>22</v>
      </c>
      <c r="F31" s="39"/>
      <c r="G31" s="40"/>
      <c r="H31" s="40"/>
      <c r="I31" s="37"/>
      <c r="J31" s="86"/>
      <c r="K31" s="38" t="s">
        <v>22</v>
      </c>
      <c r="L31" s="39"/>
      <c r="M31" s="40"/>
      <c r="N31" s="40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</row>
    <row r="32" spans="1:494" s="35" customFormat="1" outlineLevel="1">
      <c r="A32" s="29" t="s">
        <v>69</v>
      </c>
      <c r="B32" s="29" t="s">
        <v>25</v>
      </c>
      <c r="C32" s="30"/>
      <c r="D32" s="86"/>
      <c r="E32" s="31" t="s">
        <v>22</v>
      </c>
      <c r="F32" s="32"/>
      <c r="G32" s="33"/>
      <c r="H32" s="33"/>
      <c r="I32" s="30"/>
      <c r="J32" s="86"/>
      <c r="K32" s="31" t="s">
        <v>22</v>
      </c>
      <c r="L32" s="32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494" s="41" customFormat="1" outlineLevel="1">
      <c r="A33" s="36" t="s">
        <v>70</v>
      </c>
      <c r="B33" s="36" t="s">
        <v>21</v>
      </c>
      <c r="C33" s="37"/>
      <c r="D33" s="86"/>
      <c r="E33" s="38" t="s">
        <v>22</v>
      </c>
      <c r="F33" s="39"/>
      <c r="G33" s="40"/>
      <c r="H33" s="40"/>
      <c r="I33" s="37"/>
      <c r="J33" s="86"/>
      <c r="K33" s="38" t="s">
        <v>22</v>
      </c>
      <c r="L33" s="39"/>
      <c r="M33" s="40"/>
      <c r="N33" s="40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</row>
    <row r="34" spans="1:494" s="35" customFormat="1" outlineLevel="1">
      <c r="A34" s="29" t="s">
        <v>71</v>
      </c>
      <c r="B34" s="29" t="s">
        <v>25</v>
      </c>
      <c r="C34" s="30"/>
      <c r="D34" s="86"/>
      <c r="E34" s="31" t="s">
        <v>22</v>
      </c>
      <c r="F34" s="32"/>
      <c r="G34" s="33"/>
      <c r="H34" s="33"/>
      <c r="I34" s="30"/>
      <c r="J34" s="86"/>
      <c r="K34" s="31" t="s">
        <v>22</v>
      </c>
      <c r="L34" s="32"/>
      <c r="M34" s="33"/>
      <c r="N34" s="33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494" s="41" customFormat="1" outlineLevel="1">
      <c r="A35" s="36" t="s">
        <v>72</v>
      </c>
      <c r="B35" s="36" t="s">
        <v>25</v>
      </c>
      <c r="C35" s="37"/>
      <c r="D35" s="86"/>
      <c r="E35" s="38" t="s">
        <v>22</v>
      </c>
      <c r="F35" s="39"/>
      <c r="G35" s="40"/>
      <c r="H35" s="40"/>
      <c r="I35" s="37"/>
      <c r="J35" s="86"/>
      <c r="K35" s="38" t="s">
        <v>22</v>
      </c>
      <c r="L35" s="39"/>
      <c r="M35" s="40"/>
      <c r="N35" s="40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</row>
    <row r="36" spans="1:494" s="35" customFormat="1" outlineLevel="1">
      <c r="A36" s="29" t="s">
        <v>73</v>
      </c>
      <c r="B36" s="29" t="s">
        <v>33</v>
      </c>
      <c r="C36" s="30"/>
      <c r="D36" s="86"/>
      <c r="E36" s="31" t="s">
        <v>22</v>
      </c>
      <c r="F36" s="32"/>
      <c r="G36" s="33"/>
      <c r="H36" s="33"/>
      <c r="I36" s="30"/>
      <c r="J36" s="86"/>
      <c r="K36" s="31" t="s">
        <v>22</v>
      </c>
      <c r="L36" s="32"/>
      <c r="M36" s="33"/>
      <c r="N36" s="33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494" s="41" customFormat="1" outlineLevel="1">
      <c r="A37" s="36" t="s">
        <v>74</v>
      </c>
      <c r="B37" s="36" t="s">
        <v>34</v>
      </c>
      <c r="C37" s="43" t="s">
        <v>32</v>
      </c>
      <c r="D37" s="86"/>
      <c r="E37" s="31" t="s">
        <v>22</v>
      </c>
      <c r="F37" s="39" t="s">
        <v>32</v>
      </c>
      <c r="G37" s="40" t="s">
        <v>32</v>
      </c>
      <c r="H37" s="40" t="s">
        <v>32</v>
      </c>
      <c r="I37" s="43" t="s">
        <v>32</v>
      </c>
      <c r="J37" s="86"/>
      <c r="K37" s="31" t="s">
        <v>22</v>
      </c>
      <c r="L37" s="39" t="s">
        <v>32</v>
      </c>
      <c r="M37" s="40" t="s">
        <v>32</v>
      </c>
      <c r="N37" s="40" t="s">
        <v>32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  <c r="MK37" s="35"/>
      <c r="ML37" s="35"/>
      <c r="MM37" s="35"/>
      <c r="MN37" s="35"/>
      <c r="MO37" s="35"/>
      <c r="MP37" s="35"/>
      <c r="MQ37" s="35"/>
      <c r="MR37" s="35"/>
      <c r="MS37" s="35"/>
      <c r="MT37" s="35"/>
      <c r="MU37" s="35"/>
      <c r="MV37" s="35"/>
      <c r="MW37" s="35"/>
      <c r="MX37" s="35"/>
      <c r="MY37" s="35"/>
      <c r="MZ37" s="35"/>
      <c r="NA37" s="35"/>
      <c r="NB37" s="35"/>
      <c r="NC37" s="35"/>
      <c r="ND37" s="35"/>
      <c r="NE37" s="35"/>
      <c r="NF37" s="35"/>
      <c r="NG37" s="35"/>
      <c r="NH37" s="35"/>
      <c r="NI37" s="35"/>
      <c r="NJ37" s="35"/>
      <c r="NK37" s="35"/>
      <c r="NL37" s="35"/>
      <c r="NM37" s="35"/>
      <c r="NN37" s="35"/>
      <c r="NO37" s="35"/>
      <c r="NP37" s="35"/>
      <c r="NQ37" s="35"/>
      <c r="NR37" s="35"/>
      <c r="NS37" s="35"/>
      <c r="NT37" s="35"/>
      <c r="NU37" s="35"/>
      <c r="NV37" s="35"/>
      <c r="NW37" s="35"/>
      <c r="NX37" s="35"/>
      <c r="NY37" s="35"/>
      <c r="NZ37" s="35"/>
      <c r="OA37" s="35"/>
      <c r="OB37" s="35"/>
      <c r="OC37" s="35"/>
      <c r="OD37" s="35"/>
      <c r="OE37" s="35"/>
      <c r="OF37" s="35"/>
      <c r="OG37" s="35"/>
      <c r="OH37" s="35"/>
      <c r="OI37" s="35"/>
      <c r="OJ37" s="35"/>
      <c r="OK37" s="35"/>
      <c r="OL37" s="35"/>
      <c r="OM37" s="35"/>
      <c r="ON37" s="35"/>
      <c r="OO37" s="35"/>
      <c r="OP37" s="35"/>
      <c r="OQ37" s="35"/>
      <c r="OR37" s="35"/>
      <c r="OS37" s="35"/>
      <c r="OT37" s="35"/>
      <c r="OU37" s="35"/>
      <c r="OV37" s="35"/>
      <c r="OW37" s="35"/>
      <c r="OX37" s="35"/>
      <c r="OY37" s="35"/>
      <c r="OZ37" s="35"/>
      <c r="PA37" s="35"/>
      <c r="PB37" s="35"/>
      <c r="PC37" s="35"/>
      <c r="PD37" s="35"/>
      <c r="PE37" s="35"/>
      <c r="PF37" s="35"/>
      <c r="PG37" s="35"/>
      <c r="PH37" s="35"/>
      <c r="PI37" s="35"/>
      <c r="PJ37" s="35"/>
      <c r="PK37" s="35"/>
      <c r="PL37" s="35"/>
      <c r="PM37" s="35"/>
      <c r="PN37" s="35"/>
      <c r="PO37" s="35"/>
      <c r="PP37" s="35"/>
      <c r="PQ37" s="35"/>
      <c r="PR37" s="35"/>
      <c r="PS37" s="35"/>
      <c r="PT37" s="35"/>
      <c r="PU37" s="35"/>
      <c r="PV37" s="35"/>
      <c r="PW37" s="35"/>
      <c r="PX37" s="35"/>
      <c r="PY37" s="35"/>
      <c r="PZ37" s="35"/>
      <c r="QA37" s="35"/>
      <c r="QB37" s="35"/>
      <c r="QC37" s="35"/>
      <c r="QD37" s="35"/>
      <c r="QE37" s="35"/>
      <c r="QF37" s="35"/>
      <c r="QG37" s="35"/>
      <c r="QH37" s="35"/>
      <c r="QI37" s="35"/>
      <c r="QJ37" s="35"/>
      <c r="QK37" s="35"/>
      <c r="QL37" s="35"/>
      <c r="QM37" s="35"/>
      <c r="QN37" s="35"/>
      <c r="QO37" s="35"/>
      <c r="QP37" s="35"/>
      <c r="QQ37" s="35"/>
      <c r="QR37" s="35"/>
      <c r="QS37" s="35"/>
      <c r="QT37" s="35"/>
      <c r="QU37" s="35"/>
      <c r="QV37" s="35"/>
      <c r="QW37" s="35"/>
      <c r="QX37" s="35"/>
      <c r="QY37" s="35"/>
      <c r="QZ37" s="35"/>
      <c r="RA37" s="35"/>
      <c r="RB37" s="35"/>
      <c r="RC37" s="35"/>
      <c r="RD37" s="35"/>
      <c r="RE37" s="35"/>
      <c r="RF37" s="35"/>
      <c r="RG37" s="35"/>
      <c r="RH37" s="35"/>
      <c r="RI37" s="35"/>
      <c r="RJ37" s="35"/>
      <c r="RK37" s="35"/>
      <c r="RL37" s="35"/>
      <c r="RM37" s="35"/>
      <c r="RN37" s="35"/>
      <c r="RO37" s="35"/>
      <c r="RP37" s="35"/>
      <c r="RQ37" s="35"/>
      <c r="RR37" s="35"/>
      <c r="RS37" s="35"/>
      <c r="RT37" s="35"/>
      <c r="RU37" s="35"/>
      <c r="RV37" s="35"/>
      <c r="RW37" s="35"/>
      <c r="RX37" s="35"/>
      <c r="RY37" s="35"/>
      <c r="RZ37" s="35"/>
    </row>
    <row r="38" spans="1:494" s="35" customFormat="1" outlineLevel="1">
      <c r="A38" s="29" t="s">
        <v>75</v>
      </c>
      <c r="B38" s="29" t="s">
        <v>35</v>
      </c>
      <c r="C38" s="30"/>
      <c r="D38" s="86"/>
      <c r="E38" s="31" t="s">
        <v>22</v>
      </c>
      <c r="F38" s="32"/>
      <c r="G38" s="33"/>
      <c r="H38" s="33"/>
      <c r="I38" s="30"/>
      <c r="J38" s="86"/>
      <c r="K38" s="31" t="s">
        <v>22</v>
      </c>
      <c r="L38" s="32"/>
      <c r="M38" s="33"/>
      <c r="N38" s="33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494" s="41" customFormat="1">
      <c r="A39" s="36" t="s">
        <v>76</v>
      </c>
      <c r="B39" s="36" t="s">
        <v>21</v>
      </c>
      <c r="C39" s="37"/>
      <c r="D39" s="86"/>
      <c r="E39" s="38" t="s">
        <v>28</v>
      </c>
      <c r="F39" s="39"/>
      <c r="G39" s="40"/>
      <c r="H39" s="40"/>
      <c r="I39" s="37"/>
      <c r="J39" s="86"/>
      <c r="K39" s="38" t="s">
        <v>28</v>
      </c>
      <c r="L39" s="39"/>
      <c r="M39" s="40"/>
      <c r="N39" s="40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35"/>
      <c r="KK39" s="35"/>
      <c r="KL39" s="35"/>
      <c r="KM39" s="35"/>
      <c r="KN39" s="35"/>
      <c r="KO39" s="35"/>
      <c r="KP39" s="35"/>
      <c r="KQ39" s="35"/>
      <c r="KR39" s="35"/>
      <c r="KS39" s="35"/>
      <c r="KT39" s="35"/>
      <c r="KU39" s="35"/>
      <c r="KV39" s="35"/>
      <c r="KW39" s="35"/>
      <c r="KX39" s="35"/>
      <c r="KY39" s="35"/>
      <c r="KZ39" s="35"/>
      <c r="LA39" s="35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MB39" s="35"/>
      <c r="MC39" s="35"/>
      <c r="MD39" s="35"/>
      <c r="ME39" s="35"/>
      <c r="MF39" s="35"/>
      <c r="MG39" s="35"/>
      <c r="MH39" s="35"/>
      <c r="MI39" s="35"/>
      <c r="MJ39" s="35"/>
      <c r="MK39" s="35"/>
      <c r="ML39" s="35"/>
      <c r="MM39" s="35"/>
      <c r="MN39" s="35"/>
      <c r="MO39" s="35"/>
      <c r="MP39" s="35"/>
      <c r="MQ39" s="35"/>
      <c r="MR39" s="35"/>
      <c r="MS39" s="35"/>
      <c r="MT39" s="35"/>
      <c r="MU39" s="35"/>
      <c r="MV39" s="35"/>
      <c r="MW39" s="35"/>
      <c r="MX39" s="35"/>
      <c r="MY39" s="35"/>
      <c r="MZ39" s="35"/>
      <c r="NA39" s="35"/>
      <c r="NB39" s="35"/>
      <c r="NC39" s="35"/>
      <c r="ND39" s="35"/>
      <c r="NE39" s="35"/>
      <c r="NF39" s="35"/>
      <c r="NG39" s="35"/>
      <c r="NH39" s="35"/>
      <c r="NI39" s="35"/>
      <c r="NJ39" s="35"/>
      <c r="NK39" s="35"/>
      <c r="NL39" s="35"/>
      <c r="NM39" s="35"/>
      <c r="NN39" s="35"/>
      <c r="NO39" s="35"/>
      <c r="NP39" s="35"/>
      <c r="NQ39" s="35"/>
      <c r="NR39" s="35"/>
      <c r="NS39" s="35"/>
      <c r="NT39" s="35"/>
      <c r="NU39" s="35"/>
      <c r="NV39" s="35"/>
      <c r="NW39" s="35"/>
      <c r="NX39" s="35"/>
      <c r="NY39" s="35"/>
      <c r="NZ39" s="35"/>
      <c r="OA39" s="35"/>
      <c r="OB39" s="35"/>
      <c r="OC39" s="35"/>
      <c r="OD39" s="35"/>
      <c r="OE39" s="35"/>
      <c r="OF39" s="35"/>
      <c r="OG39" s="35"/>
      <c r="OH39" s="35"/>
      <c r="OI39" s="35"/>
      <c r="OJ39" s="35"/>
      <c r="OK39" s="35"/>
      <c r="OL39" s="35"/>
      <c r="OM39" s="35"/>
      <c r="ON39" s="35"/>
      <c r="OO39" s="35"/>
      <c r="OP39" s="35"/>
      <c r="OQ39" s="35"/>
      <c r="OR39" s="35"/>
      <c r="OS39" s="35"/>
      <c r="OT39" s="35"/>
      <c r="OU39" s="35"/>
      <c r="OV39" s="35"/>
      <c r="OW39" s="35"/>
      <c r="OX39" s="35"/>
      <c r="OY39" s="35"/>
      <c r="OZ39" s="35"/>
      <c r="PA39" s="35"/>
      <c r="PB39" s="35"/>
      <c r="PC39" s="35"/>
      <c r="PD39" s="35"/>
      <c r="PE39" s="35"/>
      <c r="PF39" s="35"/>
      <c r="PG39" s="35"/>
      <c r="PH39" s="35"/>
      <c r="PI39" s="35"/>
      <c r="PJ39" s="35"/>
      <c r="PK39" s="35"/>
      <c r="PL39" s="35"/>
      <c r="PM39" s="35"/>
      <c r="PN39" s="35"/>
      <c r="PO39" s="35"/>
      <c r="PP39" s="35"/>
      <c r="PQ39" s="35"/>
      <c r="PR39" s="35"/>
      <c r="PS39" s="35"/>
      <c r="PT39" s="35"/>
      <c r="PU39" s="35"/>
      <c r="PV39" s="35"/>
      <c r="PW39" s="35"/>
      <c r="PX39" s="35"/>
      <c r="PY39" s="35"/>
      <c r="PZ39" s="35"/>
      <c r="QA39" s="35"/>
      <c r="QB39" s="35"/>
      <c r="QC39" s="35"/>
      <c r="QD39" s="35"/>
      <c r="QE39" s="35"/>
      <c r="QF39" s="35"/>
      <c r="QG39" s="35"/>
      <c r="QH39" s="35"/>
      <c r="QI39" s="35"/>
      <c r="QJ39" s="35"/>
      <c r="QK39" s="35"/>
      <c r="QL39" s="35"/>
      <c r="QM39" s="35"/>
      <c r="QN39" s="35"/>
      <c r="QO39" s="35"/>
      <c r="QP39" s="35"/>
      <c r="QQ39" s="35"/>
      <c r="QR39" s="35"/>
      <c r="QS39" s="35"/>
      <c r="QT39" s="35"/>
      <c r="QU39" s="35"/>
      <c r="QV39" s="35"/>
      <c r="QW39" s="35"/>
      <c r="QX39" s="35"/>
      <c r="QY39" s="35"/>
      <c r="QZ39" s="35"/>
      <c r="RA39" s="35"/>
      <c r="RB39" s="35"/>
      <c r="RC39" s="35"/>
      <c r="RD39" s="35"/>
      <c r="RE39" s="35"/>
      <c r="RF39" s="35"/>
      <c r="RG39" s="35"/>
      <c r="RH39" s="35"/>
      <c r="RI39" s="35"/>
      <c r="RJ39" s="35"/>
      <c r="RK39" s="35"/>
      <c r="RL39" s="35"/>
      <c r="RM39" s="35"/>
      <c r="RN39" s="35"/>
      <c r="RO39" s="35"/>
      <c r="RP39" s="35"/>
      <c r="RQ39" s="35"/>
      <c r="RR39" s="35"/>
      <c r="RS39" s="35"/>
      <c r="RT39" s="35"/>
      <c r="RU39" s="35"/>
      <c r="RV39" s="35"/>
      <c r="RW39" s="35"/>
      <c r="RX39" s="35"/>
      <c r="RY39" s="35"/>
      <c r="RZ39" s="35"/>
    </row>
    <row r="40" spans="1:494" s="41" customFormat="1" outlineLevel="1">
      <c r="A40" s="36" t="s">
        <v>77</v>
      </c>
      <c r="B40" s="36" t="s">
        <v>24</v>
      </c>
      <c r="C40" s="37"/>
      <c r="D40" s="86"/>
      <c r="E40" s="38" t="s">
        <v>22</v>
      </c>
      <c r="F40" s="39"/>
      <c r="G40" s="40"/>
      <c r="H40" s="40"/>
      <c r="I40" s="37"/>
      <c r="J40" s="86"/>
      <c r="K40" s="38" t="s">
        <v>22</v>
      </c>
      <c r="L40" s="39"/>
      <c r="M40" s="40"/>
      <c r="N40" s="40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35"/>
      <c r="NL40" s="35"/>
      <c r="NM40" s="35"/>
      <c r="NN40" s="35"/>
      <c r="NO40" s="35"/>
      <c r="NP40" s="35"/>
      <c r="NQ40" s="35"/>
      <c r="NR40" s="35"/>
      <c r="NS40" s="35"/>
      <c r="NT40" s="35"/>
      <c r="NU40" s="35"/>
      <c r="NV40" s="35"/>
      <c r="NW40" s="35"/>
      <c r="NX40" s="35"/>
      <c r="NY40" s="35"/>
      <c r="NZ40" s="35"/>
      <c r="OA40" s="35"/>
      <c r="OB40" s="35"/>
      <c r="OC40" s="35"/>
      <c r="OD40" s="35"/>
      <c r="OE40" s="35"/>
      <c r="OF40" s="35"/>
      <c r="OG40" s="35"/>
      <c r="OH40" s="35"/>
      <c r="OI40" s="35"/>
      <c r="OJ40" s="35"/>
      <c r="OK40" s="35"/>
      <c r="OL40" s="35"/>
      <c r="OM40" s="35"/>
      <c r="ON40" s="35"/>
      <c r="OO40" s="35"/>
      <c r="OP40" s="35"/>
      <c r="OQ40" s="35"/>
      <c r="OR40" s="35"/>
      <c r="OS40" s="35"/>
      <c r="OT40" s="35"/>
      <c r="OU40" s="35"/>
      <c r="OV40" s="35"/>
      <c r="OW40" s="35"/>
      <c r="OX40" s="35"/>
      <c r="OY40" s="35"/>
      <c r="OZ40" s="35"/>
      <c r="PA40" s="35"/>
      <c r="PB40" s="35"/>
      <c r="PC40" s="35"/>
      <c r="PD40" s="35"/>
      <c r="PE40" s="35"/>
      <c r="PF40" s="35"/>
      <c r="PG40" s="35"/>
      <c r="PH40" s="35"/>
      <c r="PI40" s="35"/>
      <c r="PJ40" s="35"/>
      <c r="PK40" s="35"/>
      <c r="PL40" s="35"/>
      <c r="PM40" s="35"/>
      <c r="PN40" s="35"/>
      <c r="PO40" s="35"/>
      <c r="PP40" s="35"/>
      <c r="PQ40" s="35"/>
      <c r="PR40" s="35"/>
      <c r="PS40" s="35"/>
      <c r="PT40" s="35"/>
      <c r="PU40" s="35"/>
      <c r="PV40" s="35"/>
      <c r="PW40" s="35"/>
      <c r="PX40" s="35"/>
      <c r="PY40" s="35"/>
      <c r="PZ40" s="35"/>
      <c r="QA40" s="35"/>
      <c r="QB40" s="35"/>
      <c r="QC40" s="35"/>
      <c r="QD40" s="35"/>
      <c r="QE40" s="35"/>
      <c r="QF40" s="35"/>
      <c r="QG40" s="35"/>
      <c r="QH40" s="35"/>
      <c r="QI40" s="35"/>
      <c r="QJ40" s="35"/>
      <c r="QK40" s="35"/>
      <c r="QL40" s="35"/>
      <c r="QM40" s="35"/>
      <c r="QN40" s="35"/>
      <c r="QO40" s="35"/>
      <c r="QP40" s="35"/>
      <c r="QQ40" s="35"/>
      <c r="QR40" s="35"/>
      <c r="QS40" s="35"/>
      <c r="QT40" s="35"/>
      <c r="QU40" s="35"/>
      <c r="QV40" s="35"/>
      <c r="QW40" s="35"/>
      <c r="QX40" s="35"/>
      <c r="QY40" s="35"/>
      <c r="QZ40" s="35"/>
      <c r="RA40" s="35"/>
      <c r="RB40" s="35"/>
      <c r="RC40" s="35"/>
      <c r="RD40" s="35"/>
      <c r="RE40" s="35"/>
      <c r="RF40" s="35"/>
      <c r="RG40" s="35"/>
      <c r="RH40" s="35"/>
      <c r="RI40" s="35"/>
      <c r="RJ40" s="35"/>
      <c r="RK40" s="35"/>
      <c r="RL40" s="35"/>
      <c r="RM40" s="35"/>
      <c r="RN40" s="35"/>
      <c r="RO40" s="35"/>
      <c r="RP40" s="35"/>
      <c r="RQ40" s="35"/>
      <c r="RR40" s="35"/>
      <c r="RS40" s="35"/>
      <c r="RT40" s="35"/>
      <c r="RU40" s="35"/>
      <c r="RV40" s="35"/>
      <c r="RW40" s="35"/>
      <c r="RX40" s="35"/>
      <c r="RY40" s="35"/>
      <c r="RZ40" s="35"/>
    </row>
    <row r="41" spans="1:494" s="35" customFormat="1" outlineLevel="1">
      <c r="A41" s="29" t="s">
        <v>78</v>
      </c>
      <c r="B41" s="29" t="s">
        <v>24</v>
      </c>
      <c r="C41" s="30"/>
      <c r="D41" s="86"/>
      <c r="E41" s="31" t="s">
        <v>22</v>
      </c>
      <c r="F41" s="32"/>
      <c r="G41" s="33"/>
      <c r="H41" s="33"/>
      <c r="I41" s="30"/>
      <c r="J41" s="86"/>
      <c r="K41" s="31" t="s">
        <v>22</v>
      </c>
      <c r="L41" s="32"/>
      <c r="M41" s="33"/>
      <c r="N41" s="33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494" s="41" customFormat="1" outlineLevel="1">
      <c r="A42" s="36" t="s">
        <v>79</v>
      </c>
      <c r="B42" s="36" t="s">
        <v>24</v>
      </c>
      <c r="C42" s="37"/>
      <c r="D42" s="86"/>
      <c r="E42" s="38" t="s">
        <v>22</v>
      </c>
      <c r="F42" s="39"/>
      <c r="G42" s="40"/>
      <c r="H42" s="40"/>
      <c r="I42" s="37"/>
      <c r="J42" s="86"/>
      <c r="K42" s="38" t="s">
        <v>22</v>
      </c>
      <c r="L42" s="39"/>
      <c r="M42" s="40"/>
      <c r="N42" s="40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  <c r="NG42" s="35"/>
      <c r="NH42" s="35"/>
      <c r="NI42" s="35"/>
      <c r="NJ42" s="35"/>
      <c r="NK42" s="35"/>
      <c r="NL42" s="35"/>
      <c r="NM42" s="35"/>
      <c r="NN42" s="35"/>
      <c r="NO42" s="35"/>
      <c r="NP42" s="35"/>
      <c r="NQ42" s="35"/>
      <c r="NR42" s="35"/>
      <c r="NS42" s="35"/>
      <c r="NT42" s="35"/>
      <c r="NU42" s="35"/>
      <c r="NV42" s="35"/>
      <c r="NW42" s="35"/>
      <c r="NX42" s="35"/>
      <c r="NY42" s="35"/>
      <c r="NZ42" s="35"/>
      <c r="OA42" s="35"/>
      <c r="OB42" s="35"/>
      <c r="OC42" s="35"/>
      <c r="OD42" s="35"/>
      <c r="OE42" s="35"/>
      <c r="OF42" s="35"/>
      <c r="OG42" s="35"/>
      <c r="OH42" s="35"/>
      <c r="OI42" s="35"/>
      <c r="OJ42" s="35"/>
      <c r="OK42" s="35"/>
      <c r="OL42" s="35"/>
      <c r="OM42" s="35"/>
      <c r="ON42" s="35"/>
      <c r="OO42" s="35"/>
      <c r="OP42" s="35"/>
      <c r="OQ42" s="35"/>
      <c r="OR42" s="35"/>
      <c r="OS42" s="35"/>
      <c r="OT42" s="35"/>
      <c r="OU42" s="35"/>
      <c r="OV42" s="35"/>
      <c r="OW42" s="35"/>
      <c r="OX42" s="35"/>
      <c r="OY42" s="35"/>
      <c r="OZ42" s="35"/>
      <c r="PA42" s="35"/>
      <c r="PB42" s="35"/>
      <c r="PC42" s="35"/>
      <c r="PD42" s="35"/>
      <c r="PE42" s="35"/>
      <c r="PF42" s="35"/>
      <c r="PG42" s="35"/>
      <c r="PH42" s="35"/>
      <c r="PI42" s="35"/>
      <c r="PJ42" s="35"/>
      <c r="PK42" s="35"/>
      <c r="PL42" s="35"/>
      <c r="PM42" s="35"/>
      <c r="PN42" s="35"/>
      <c r="PO42" s="35"/>
      <c r="PP42" s="35"/>
      <c r="PQ42" s="35"/>
      <c r="PR42" s="35"/>
      <c r="PS42" s="35"/>
      <c r="PT42" s="35"/>
      <c r="PU42" s="35"/>
      <c r="PV42" s="35"/>
      <c r="PW42" s="35"/>
      <c r="PX42" s="35"/>
      <c r="PY42" s="35"/>
      <c r="PZ42" s="35"/>
      <c r="QA42" s="35"/>
      <c r="QB42" s="35"/>
      <c r="QC42" s="35"/>
      <c r="QD42" s="35"/>
      <c r="QE42" s="35"/>
      <c r="QF42" s="35"/>
      <c r="QG42" s="35"/>
      <c r="QH42" s="35"/>
      <c r="QI42" s="35"/>
      <c r="QJ42" s="35"/>
      <c r="QK42" s="35"/>
      <c r="QL42" s="35"/>
      <c r="QM42" s="35"/>
      <c r="QN42" s="35"/>
      <c r="QO42" s="35"/>
      <c r="QP42" s="35"/>
      <c r="QQ42" s="35"/>
      <c r="QR42" s="35"/>
      <c r="QS42" s="35"/>
      <c r="QT42" s="35"/>
      <c r="QU42" s="35"/>
      <c r="QV42" s="35"/>
      <c r="QW42" s="35"/>
      <c r="QX42" s="35"/>
      <c r="QY42" s="35"/>
      <c r="QZ42" s="35"/>
      <c r="RA42" s="35"/>
      <c r="RB42" s="35"/>
      <c r="RC42" s="35"/>
      <c r="RD42" s="35"/>
      <c r="RE42" s="35"/>
      <c r="RF42" s="35"/>
      <c r="RG42" s="35"/>
      <c r="RH42" s="35"/>
      <c r="RI42" s="35"/>
      <c r="RJ42" s="35"/>
      <c r="RK42" s="35"/>
      <c r="RL42" s="35"/>
      <c r="RM42" s="35"/>
      <c r="RN42" s="35"/>
      <c r="RO42" s="35"/>
      <c r="RP42" s="35"/>
      <c r="RQ42" s="35"/>
      <c r="RR42" s="35"/>
      <c r="RS42" s="35"/>
      <c r="RT42" s="35"/>
      <c r="RU42" s="35"/>
      <c r="RV42" s="35"/>
      <c r="RW42" s="35"/>
      <c r="RX42" s="35"/>
      <c r="RY42" s="35"/>
      <c r="RZ42" s="35"/>
    </row>
    <row r="43" spans="1:494" s="35" customFormat="1" outlineLevel="1">
      <c r="A43" s="29" t="s">
        <v>80</v>
      </c>
      <c r="B43" s="29" t="s">
        <v>36</v>
      </c>
      <c r="C43" s="30"/>
      <c r="D43" s="86"/>
      <c r="E43" s="31" t="s">
        <v>22</v>
      </c>
      <c r="F43" s="32"/>
      <c r="G43" s="33"/>
      <c r="H43" s="33"/>
      <c r="I43" s="30"/>
      <c r="J43" s="86"/>
      <c r="K43" s="31" t="s">
        <v>22</v>
      </c>
      <c r="L43" s="32"/>
      <c r="M43" s="33"/>
      <c r="N43" s="33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494" s="41" customFormat="1" outlineLevel="1">
      <c r="A44" s="36" t="s">
        <v>81</v>
      </c>
      <c r="B44" s="36" t="s">
        <v>37</v>
      </c>
      <c r="C44" s="37"/>
      <c r="D44" s="86"/>
      <c r="E44" s="38" t="s">
        <v>22</v>
      </c>
      <c r="F44" s="39"/>
      <c r="G44" s="40"/>
      <c r="H44" s="40"/>
      <c r="I44" s="37"/>
      <c r="J44" s="86"/>
      <c r="K44" s="38" t="s">
        <v>22</v>
      </c>
      <c r="L44" s="39"/>
      <c r="M44" s="40"/>
      <c r="N44" s="40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</row>
    <row r="45" spans="1:494" s="35" customFormat="1">
      <c r="A45" s="29" t="s">
        <v>82</v>
      </c>
      <c r="B45" s="29" t="s">
        <v>24</v>
      </c>
      <c r="C45" s="30"/>
      <c r="D45" s="86"/>
      <c r="E45" s="31" t="s">
        <v>22</v>
      </c>
      <c r="F45" s="32"/>
      <c r="G45" s="33"/>
      <c r="H45" s="33"/>
      <c r="I45" s="30"/>
      <c r="J45" s="86"/>
      <c r="K45" s="31" t="s">
        <v>22</v>
      </c>
      <c r="L45" s="32"/>
      <c r="M45" s="33"/>
      <c r="N45" s="33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494" s="35" customFormat="1" outlineLevel="1">
      <c r="A46" s="29" t="s">
        <v>83</v>
      </c>
      <c r="B46" s="29" t="s">
        <v>24</v>
      </c>
      <c r="C46" s="30"/>
      <c r="D46" s="86"/>
      <c r="E46" s="31" t="s">
        <v>22</v>
      </c>
      <c r="F46" s="32"/>
      <c r="G46" s="33"/>
      <c r="H46" s="33"/>
      <c r="I46" s="30"/>
      <c r="J46" s="86"/>
      <c r="K46" s="31" t="s">
        <v>22</v>
      </c>
      <c r="L46" s="32"/>
      <c r="M46" s="33"/>
      <c r="N46" s="33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494" s="41" customFormat="1" outlineLevel="1">
      <c r="A47" s="36" t="s">
        <v>84</v>
      </c>
      <c r="B47" s="36" t="s">
        <v>24</v>
      </c>
      <c r="C47" s="37"/>
      <c r="D47" s="86"/>
      <c r="E47" s="38" t="s">
        <v>22</v>
      </c>
      <c r="F47" s="39"/>
      <c r="G47" s="40"/>
      <c r="H47" s="40"/>
      <c r="I47" s="37"/>
      <c r="J47" s="86"/>
      <c r="K47" s="38" t="s">
        <v>22</v>
      </c>
      <c r="L47" s="39"/>
      <c r="M47" s="40"/>
      <c r="N47" s="40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</row>
    <row r="48" spans="1:494" s="35" customFormat="1" outlineLevel="1">
      <c r="A48" s="29" t="s">
        <v>85</v>
      </c>
      <c r="B48" s="29" t="s">
        <v>24</v>
      </c>
      <c r="C48" s="30"/>
      <c r="D48" s="86"/>
      <c r="E48" s="31" t="s">
        <v>22</v>
      </c>
      <c r="F48" s="32"/>
      <c r="G48" s="33"/>
      <c r="H48" s="33"/>
      <c r="I48" s="30"/>
      <c r="J48" s="86"/>
      <c r="K48" s="31" t="s">
        <v>22</v>
      </c>
      <c r="L48" s="32"/>
      <c r="M48" s="33"/>
      <c r="N48" s="33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94" s="41" customFormat="1" outlineLevel="1">
      <c r="A49" s="36" t="s">
        <v>86</v>
      </c>
      <c r="B49" s="29" t="s">
        <v>36</v>
      </c>
      <c r="C49" s="37"/>
      <c r="D49" s="86"/>
      <c r="E49" s="38" t="s">
        <v>22</v>
      </c>
      <c r="F49" s="39"/>
      <c r="G49" s="40"/>
      <c r="H49" s="40"/>
      <c r="I49" s="37"/>
      <c r="J49" s="86"/>
      <c r="K49" s="38" t="s">
        <v>22</v>
      </c>
      <c r="L49" s="39"/>
      <c r="M49" s="40"/>
      <c r="N49" s="40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</row>
    <row r="50" spans="1:494" s="35" customFormat="1" outlineLevel="1">
      <c r="A50" s="29" t="s">
        <v>87</v>
      </c>
      <c r="B50" s="29" t="s">
        <v>37</v>
      </c>
      <c r="C50" s="30"/>
      <c r="D50" s="86"/>
      <c r="E50" s="31" t="s">
        <v>22</v>
      </c>
      <c r="F50" s="32"/>
      <c r="G50" s="33"/>
      <c r="H50" s="33"/>
      <c r="I50" s="30"/>
      <c r="J50" s="86"/>
      <c r="K50" s="31" t="s">
        <v>22</v>
      </c>
      <c r="L50" s="32"/>
      <c r="M50" s="33"/>
      <c r="N50" s="33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94" s="41" customFormat="1">
      <c r="A51" s="36" t="s">
        <v>88</v>
      </c>
      <c r="B51" s="36" t="s">
        <v>24</v>
      </c>
      <c r="C51" s="37"/>
      <c r="D51" s="86"/>
      <c r="E51" s="38" t="s">
        <v>22</v>
      </c>
      <c r="F51" s="39"/>
      <c r="G51" s="40"/>
      <c r="H51" s="40"/>
      <c r="I51" s="37"/>
      <c r="J51" s="86"/>
      <c r="K51" s="38" t="s">
        <v>22</v>
      </c>
      <c r="L51" s="39"/>
      <c r="M51" s="40"/>
      <c r="N51" s="40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</row>
    <row r="52" spans="1:494" s="41" customFormat="1" outlineLevel="1">
      <c r="A52" s="36" t="s">
        <v>89</v>
      </c>
      <c r="B52" s="36" t="s">
        <v>24</v>
      </c>
      <c r="C52" s="37"/>
      <c r="D52" s="86"/>
      <c r="E52" s="38" t="s">
        <v>22</v>
      </c>
      <c r="F52" s="39"/>
      <c r="G52" s="40"/>
      <c r="H52" s="40"/>
      <c r="I52" s="37"/>
      <c r="J52" s="86"/>
      <c r="K52" s="38" t="s">
        <v>22</v>
      </c>
      <c r="L52" s="39"/>
      <c r="M52" s="40"/>
      <c r="N52" s="40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B52" s="35"/>
      <c r="KC52" s="35"/>
      <c r="KD52" s="35"/>
      <c r="KE52" s="35"/>
      <c r="KF52" s="35"/>
      <c r="KG52" s="35"/>
      <c r="KH52" s="35"/>
      <c r="KI52" s="35"/>
      <c r="KJ52" s="35"/>
      <c r="KK52" s="35"/>
      <c r="KL52" s="35"/>
      <c r="KM52" s="35"/>
      <c r="KN52" s="35"/>
      <c r="KO52" s="35"/>
      <c r="KP52" s="35"/>
      <c r="KQ52" s="35"/>
      <c r="KR52" s="35"/>
      <c r="KS52" s="35"/>
      <c r="KT52" s="35"/>
      <c r="KU52" s="35"/>
      <c r="KV52" s="35"/>
      <c r="KW52" s="35"/>
      <c r="KX52" s="35"/>
      <c r="KY52" s="35"/>
      <c r="KZ52" s="35"/>
      <c r="LA52" s="35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MB52" s="35"/>
      <c r="MC52" s="35"/>
      <c r="MD52" s="35"/>
      <c r="ME52" s="35"/>
      <c r="MF52" s="35"/>
      <c r="MG52" s="35"/>
      <c r="MH52" s="35"/>
      <c r="MI52" s="35"/>
      <c r="MJ52" s="35"/>
      <c r="MK52" s="35"/>
      <c r="ML52" s="35"/>
      <c r="MM52" s="35"/>
      <c r="MN52" s="35"/>
      <c r="MO52" s="35"/>
      <c r="MP52" s="35"/>
      <c r="MQ52" s="35"/>
      <c r="MR52" s="35"/>
      <c r="MS52" s="35"/>
      <c r="MT52" s="35"/>
      <c r="MU52" s="35"/>
      <c r="MV52" s="35"/>
      <c r="MW52" s="35"/>
      <c r="MX52" s="35"/>
      <c r="MY52" s="35"/>
      <c r="MZ52" s="35"/>
      <c r="NA52" s="35"/>
      <c r="NB52" s="35"/>
      <c r="NC52" s="35"/>
      <c r="ND52" s="35"/>
      <c r="NE52" s="35"/>
      <c r="NF52" s="35"/>
      <c r="NG52" s="35"/>
      <c r="NH52" s="35"/>
      <c r="NI52" s="35"/>
      <c r="NJ52" s="35"/>
      <c r="NK52" s="35"/>
      <c r="NL52" s="35"/>
      <c r="NM52" s="35"/>
      <c r="NN52" s="35"/>
      <c r="NO52" s="35"/>
      <c r="NP52" s="35"/>
      <c r="NQ52" s="35"/>
      <c r="NR52" s="35"/>
      <c r="NS52" s="35"/>
      <c r="NT52" s="35"/>
      <c r="NU52" s="35"/>
      <c r="NV52" s="35"/>
      <c r="NW52" s="35"/>
      <c r="NX52" s="35"/>
      <c r="NY52" s="35"/>
      <c r="NZ52" s="35"/>
      <c r="OA52" s="35"/>
      <c r="OB52" s="35"/>
      <c r="OC52" s="35"/>
      <c r="OD52" s="35"/>
      <c r="OE52" s="35"/>
      <c r="OF52" s="35"/>
      <c r="OG52" s="35"/>
      <c r="OH52" s="35"/>
      <c r="OI52" s="35"/>
      <c r="OJ52" s="35"/>
      <c r="OK52" s="35"/>
      <c r="OL52" s="35"/>
      <c r="OM52" s="35"/>
      <c r="ON52" s="35"/>
      <c r="OO52" s="35"/>
      <c r="OP52" s="35"/>
      <c r="OQ52" s="35"/>
      <c r="OR52" s="35"/>
      <c r="OS52" s="35"/>
      <c r="OT52" s="35"/>
      <c r="OU52" s="35"/>
      <c r="OV52" s="35"/>
      <c r="OW52" s="35"/>
      <c r="OX52" s="35"/>
      <c r="OY52" s="35"/>
      <c r="OZ52" s="35"/>
      <c r="PA52" s="35"/>
      <c r="PB52" s="35"/>
      <c r="PC52" s="35"/>
      <c r="PD52" s="35"/>
      <c r="PE52" s="35"/>
      <c r="PF52" s="35"/>
      <c r="PG52" s="35"/>
      <c r="PH52" s="35"/>
      <c r="PI52" s="35"/>
      <c r="PJ52" s="35"/>
      <c r="PK52" s="35"/>
      <c r="PL52" s="35"/>
      <c r="PM52" s="35"/>
      <c r="PN52" s="35"/>
      <c r="PO52" s="35"/>
      <c r="PP52" s="35"/>
      <c r="PQ52" s="35"/>
      <c r="PR52" s="35"/>
      <c r="PS52" s="35"/>
      <c r="PT52" s="35"/>
      <c r="PU52" s="35"/>
      <c r="PV52" s="35"/>
      <c r="PW52" s="35"/>
      <c r="PX52" s="35"/>
      <c r="PY52" s="35"/>
      <c r="PZ52" s="35"/>
      <c r="QA52" s="35"/>
      <c r="QB52" s="35"/>
      <c r="QC52" s="35"/>
      <c r="QD52" s="35"/>
      <c r="QE52" s="35"/>
      <c r="QF52" s="35"/>
      <c r="QG52" s="35"/>
      <c r="QH52" s="35"/>
      <c r="QI52" s="35"/>
      <c r="QJ52" s="35"/>
      <c r="QK52" s="35"/>
      <c r="QL52" s="35"/>
      <c r="QM52" s="35"/>
      <c r="QN52" s="35"/>
      <c r="QO52" s="35"/>
      <c r="QP52" s="35"/>
      <c r="QQ52" s="35"/>
      <c r="QR52" s="35"/>
      <c r="QS52" s="35"/>
      <c r="QT52" s="35"/>
      <c r="QU52" s="35"/>
      <c r="QV52" s="35"/>
      <c r="QW52" s="35"/>
      <c r="QX52" s="35"/>
      <c r="QY52" s="35"/>
      <c r="QZ52" s="35"/>
      <c r="RA52" s="35"/>
      <c r="RB52" s="35"/>
      <c r="RC52" s="35"/>
      <c r="RD52" s="35"/>
      <c r="RE52" s="35"/>
      <c r="RF52" s="35"/>
      <c r="RG52" s="35"/>
      <c r="RH52" s="35"/>
      <c r="RI52" s="35"/>
      <c r="RJ52" s="35"/>
      <c r="RK52" s="35"/>
      <c r="RL52" s="35"/>
      <c r="RM52" s="35"/>
      <c r="RN52" s="35"/>
      <c r="RO52" s="35"/>
      <c r="RP52" s="35"/>
      <c r="RQ52" s="35"/>
      <c r="RR52" s="35"/>
      <c r="RS52" s="35"/>
      <c r="RT52" s="35"/>
      <c r="RU52" s="35"/>
      <c r="RV52" s="35"/>
      <c r="RW52" s="35"/>
      <c r="RX52" s="35"/>
      <c r="RY52" s="35"/>
      <c r="RZ52" s="35"/>
    </row>
    <row r="53" spans="1:494" s="35" customFormat="1" outlineLevel="1">
      <c r="A53" s="29" t="s">
        <v>90</v>
      </c>
      <c r="B53" s="29" t="s">
        <v>24</v>
      </c>
      <c r="C53" s="30"/>
      <c r="D53" s="86"/>
      <c r="E53" s="31" t="s">
        <v>22</v>
      </c>
      <c r="F53" s="32"/>
      <c r="G53" s="33"/>
      <c r="H53" s="33"/>
      <c r="I53" s="30"/>
      <c r="J53" s="86"/>
      <c r="K53" s="31" t="s">
        <v>22</v>
      </c>
      <c r="L53" s="32"/>
      <c r="M53" s="33"/>
      <c r="N53" s="33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94" s="41" customFormat="1" outlineLevel="1">
      <c r="A54" s="36" t="s">
        <v>91</v>
      </c>
      <c r="B54" s="36" t="s">
        <v>24</v>
      </c>
      <c r="C54" s="37"/>
      <c r="D54" s="86"/>
      <c r="E54" s="38" t="s">
        <v>22</v>
      </c>
      <c r="F54" s="39"/>
      <c r="G54" s="40"/>
      <c r="H54" s="40"/>
      <c r="I54" s="37"/>
      <c r="J54" s="86"/>
      <c r="K54" s="38" t="s">
        <v>22</v>
      </c>
      <c r="L54" s="39"/>
      <c r="M54" s="40"/>
      <c r="N54" s="40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35"/>
      <c r="KH54" s="35"/>
      <c r="KI54" s="35"/>
      <c r="KJ54" s="35"/>
      <c r="KK54" s="35"/>
      <c r="KL54" s="35"/>
      <c r="KM54" s="35"/>
      <c r="KN54" s="35"/>
      <c r="KO54" s="35"/>
      <c r="KP54" s="35"/>
      <c r="KQ54" s="35"/>
      <c r="KR54" s="35"/>
      <c r="KS54" s="35"/>
      <c r="KT54" s="35"/>
      <c r="KU54" s="35"/>
      <c r="KV54" s="35"/>
      <c r="KW54" s="35"/>
      <c r="KX54" s="35"/>
      <c r="KY54" s="35"/>
      <c r="KZ54" s="35"/>
      <c r="LA54" s="35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MB54" s="35"/>
      <c r="MC54" s="35"/>
      <c r="MD54" s="35"/>
      <c r="ME54" s="35"/>
      <c r="MF54" s="35"/>
      <c r="MG54" s="35"/>
      <c r="MH54" s="35"/>
      <c r="MI54" s="35"/>
      <c r="MJ54" s="35"/>
      <c r="MK54" s="35"/>
      <c r="ML54" s="35"/>
      <c r="MM54" s="35"/>
      <c r="MN54" s="35"/>
      <c r="MO54" s="35"/>
      <c r="MP54" s="35"/>
      <c r="MQ54" s="35"/>
      <c r="MR54" s="35"/>
      <c r="MS54" s="35"/>
      <c r="MT54" s="35"/>
      <c r="MU54" s="35"/>
      <c r="MV54" s="35"/>
      <c r="MW54" s="35"/>
      <c r="MX54" s="35"/>
      <c r="MY54" s="35"/>
      <c r="MZ54" s="35"/>
      <c r="NA54" s="35"/>
      <c r="NB54" s="35"/>
      <c r="NC54" s="35"/>
      <c r="ND54" s="35"/>
      <c r="NE54" s="35"/>
      <c r="NF54" s="35"/>
      <c r="NG54" s="35"/>
      <c r="NH54" s="35"/>
      <c r="NI54" s="35"/>
      <c r="NJ54" s="35"/>
      <c r="NK54" s="35"/>
      <c r="NL54" s="35"/>
      <c r="NM54" s="35"/>
      <c r="NN54" s="35"/>
      <c r="NO54" s="35"/>
      <c r="NP54" s="35"/>
      <c r="NQ54" s="35"/>
      <c r="NR54" s="35"/>
      <c r="NS54" s="35"/>
      <c r="NT54" s="35"/>
      <c r="NU54" s="35"/>
      <c r="NV54" s="35"/>
      <c r="NW54" s="35"/>
      <c r="NX54" s="35"/>
      <c r="NY54" s="35"/>
      <c r="NZ54" s="35"/>
      <c r="OA54" s="35"/>
      <c r="OB54" s="35"/>
      <c r="OC54" s="35"/>
      <c r="OD54" s="35"/>
      <c r="OE54" s="35"/>
      <c r="OF54" s="35"/>
      <c r="OG54" s="35"/>
      <c r="OH54" s="35"/>
      <c r="OI54" s="35"/>
      <c r="OJ54" s="35"/>
      <c r="OK54" s="35"/>
      <c r="OL54" s="35"/>
      <c r="OM54" s="35"/>
      <c r="ON54" s="35"/>
      <c r="OO54" s="35"/>
      <c r="OP54" s="35"/>
      <c r="OQ54" s="35"/>
      <c r="OR54" s="35"/>
      <c r="OS54" s="35"/>
      <c r="OT54" s="35"/>
      <c r="OU54" s="35"/>
      <c r="OV54" s="35"/>
      <c r="OW54" s="35"/>
      <c r="OX54" s="35"/>
      <c r="OY54" s="35"/>
      <c r="OZ54" s="35"/>
      <c r="PA54" s="35"/>
      <c r="PB54" s="35"/>
      <c r="PC54" s="35"/>
      <c r="PD54" s="35"/>
      <c r="PE54" s="35"/>
      <c r="PF54" s="35"/>
      <c r="PG54" s="35"/>
      <c r="PH54" s="35"/>
      <c r="PI54" s="35"/>
      <c r="PJ54" s="35"/>
      <c r="PK54" s="35"/>
      <c r="PL54" s="35"/>
      <c r="PM54" s="35"/>
      <c r="PN54" s="35"/>
      <c r="PO54" s="35"/>
      <c r="PP54" s="35"/>
      <c r="PQ54" s="35"/>
      <c r="PR54" s="35"/>
      <c r="PS54" s="35"/>
      <c r="PT54" s="35"/>
      <c r="PU54" s="35"/>
      <c r="PV54" s="35"/>
      <c r="PW54" s="35"/>
      <c r="PX54" s="35"/>
      <c r="PY54" s="35"/>
      <c r="PZ54" s="35"/>
      <c r="QA54" s="35"/>
      <c r="QB54" s="35"/>
      <c r="QC54" s="35"/>
      <c r="QD54" s="35"/>
      <c r="QE54" s="35"/>
      <c r="QF54" s="35"/>
      <c r="QG54" s="35"/>
      <c r="QH54" s="35"/>
      <c r="QI54" s="35"/>
      <c r="QJ54" s="35"/>
      <c r="QK54" s="35"/>
      <c r="QL54" s="35"/>
      <c r="QM54" s="35"/>
      <c r="QN54" s="35"/>
      <c r="QO54" s="35"/>
      <c r="QP54" s="35"/>
      <c r="QQ54" s="35"/>
      <c r="QR54" s="35"/>
      <c r="QS54" s="35"/>
      <c r="QT54" s="35"/>
      <c r="QU54" s="35"/>
      <c r="QV54" s="35"/>
      <c r="QW54" s="35"/>
      <c r="QX54" s="35"/>
      <c r="QY54" s="35"/>
      <c r="QZ54" s="35"/>
      <c r="RA54" s="35"/>
      <c r="RB54" s="35"/>
      <c r="RC54" s="35"/>
      <c r="RD54" s="35"/>
      <c r="RE54" s="35"/>
      <c r="RF54" s="35"/>
      <c r="RG54" s="35"/>
      <c r="RH54" s="35"/>
      <c r="RI54" s="35"/>
      <c r="RJ54" s="35"/>
      <c r="RK54" s="35"/>
      <c r="RL54" s="35"/>
      <c r="RM54" s="35"/>
      <c r="RN54" s="35"/>
      <c r="RO54" s="35"/>
      <c r="RP54" s="35"/>
      <c r="RQ54" s="35"/>
      <c r="RR54" s="35"/>
      <c r="RS54" s="35"/>
      <c r="RT54" s="35"/>
      <c r="RU54" s="35"/>
      <c r="RV54" s="35"/>
      <c r="RW54" s="35"/>
      <c r="RX54" s="35"/>
      <c r="RY54" s="35"/>
      <c r="RZ54" s="35"/>
    </row>
    <row r="55" spans="1:494" s="35" customFormat="1" outlineLevel="1">
      <c r="A55" s="29" t="s">
        <v>92</v>
      </c>
      <c r="B55" s="29" t="s">
        <v>24</v>
      </c>
      <c r="C55" s="30"/>
      <c r="D55" s="86"/>
      <c r="E55" s="31" t="s">
        <v>22</v>
      </c>
      <c r="F55" s="32"/>
      <c r="G55" s="33"/>
      <c r="H55" s="33"/>
      <c r="I55" s="30"/>
      <c r="J55" s="86"/>
      <c r="K55" s="31" t="s">
        <v>22</v>
      </c>
      <c r="L55" s="32"/>
      <c r="M55" s="33"/>
      <c r="N55" s="33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94" s="41" customFormat="1" outlineLevel="1">
      <c r="A56" s="36" t="s">
        <v>93</v>
      </c>
      <c r="B56" s="36" t="s">
        <v>37</v>
      </c>
      <c r="C56" s="37"/>
      <c r="D56" s="86"/>
      <c r="E56" s="38" t="s">
        <v>22</v>
      </c>
      <c r="F56" s="39"/>
      <c r="G56" s="40"/>
      <c r="H56" s="40"/>
      <c r="I56" s="37"/>
      <c r="J56" s="86"/>
      <c r="K56" s="38" t="s">
        <v>22</v>
      </c>
      <c r="L56" s="39"/>
      <c r="M56" s="40"/>
      <c r="N56" s="40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B56" s="35"/>
      <c r="KC56" s="35"/>
      <c r="KD56" s="35"/>
      <c r="KE56" s="35"/>
      <c r="KF56" s="35"/>
      <c r="KG56" s="35"/>
      <c r="KH56" s="35"/>
      <c r="KI56" s="35"/>
      <c r="KJ56" s="35"/>
      <c r="KK56" s="35"/>
      <c r="KL56" s="35"/>
      <c r="KM56" s="35"/>
      <c r="KN56" s="35"/>
      <c r="KO56" s="35"/>
      <c r="KP56" s="35"/>
      <c r="KQ56" s="35"/>
      <c r="KR56" s="35"/>
      <c r="KS56" s="35"/>
      <c r="KT56" s="35"/>
      <c r="KU56" s="35"/>
      <c r="KV56" s="35"/>
      <c r="KW56" s="35"/>
      <c r="KX56" s="35"/>
      <c r="KY56" s="35"/>
      <c r="KZ56" s="35"/>
      <c r="LA56" s="35"/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MB56" s="35"/>
      <c r="MC56" s="35"/>
      <c r="MD56" s="35"/>
      <c r="ME56" s="35"/>
      <c r="MF56" s="35"/>
      <c r="MG56" s="35"/>
      <c r="MH56" s="35"/>
      <c r="MI56" s="35"/>
      <c r="MJ56" s="35"/>
      <c r="MK56" s="35"/>
      <c r="ML56" s="35"/>
      <c r="MM56" s="35"/>
      <c r="MN56" s="35"/>
      <c r="MO56" s="35"/>
      <c r="MP56" s="35"/>
      <c r="MQ56" s="35"/>
      <c r="MR56" s="35"/>
      <c r="MS56" s="35"/>
      <c r="MT56" s="35"/>
      <c r="MU56" s="35"/>
      <c r="MV56" s="35"/>
      <c r="MW56" s="35"/>
      <c r="MX56" s="35"/>
      <c r="MY56" s="35"/>
      <c r="MZ56" s="35"/>
      <c r="NA56" s="35"/>
      <c r="NB56" s="35"/>
      <c r="NC56" s="35"/>
      <c r="ND56" s="35"/>
      <c r="NE56" s="35"/>
      <c r="NF56" s="35"/>
      <c r="NG56" s="35"/>
      <c r="NH56" s="35"/>
      <c r="NI56" s="35"/>
      <c r="NJ56" s="35"/>
      <c r="NK56" s="35"/>
      <c r="NL56" s="35"/>
      <c r="NM56" s="35"/>
      <c r="NN56" s="35"/>
      <c r="NO56" s="35"/>
      <c r="NP56" s="35"/>
      <c r="NQ56" s="35"/>
      <c r="NR56" s="35"/>
      <c r="NS56" s="35"/>
      <c r="NT56" s="35"/>
      <c r="NU56" s="35"/>
      <c r="NV56" s="35"/>
      <c r="NW56" s="35"/>
      <c r="NX56" s="35"/>
      <c r="NY56" s="35"/>
      <c r="NZ56" s="35"/>
      <c r="OA56" s="35"/>
      <c r="OB56" s="35"/>
      <c r="OC56" s="35"/>
      <c r="OD56" s="35"/>
      <c r="OE56" s="35"/>
      <c r="OF56" s="35"/>
      <c r="OG56" s="35"/>
      <c r="OH56" s="35"/>
      <c r="OI56" s="35"/>
      <c r="OJ56" s="35"/>
      <c r="OK56" s="35"/>
      <c r="OL56" s="35"/>
      <c r="OM56" s="35"/>
      <c r="ON56" s="35"/>
      <c r="OO56" s="35"/>
      <c r="OP56" s="35"/>
      <c r="OQ56" s="35"/>
      <c r="OR56" s="35"/>
      <c r="OS56" s="35"/>
      <c r="OT56" s="35"/>
      <c r="OU56" s="35"/>
      <c r="OV56" s="35"/>
      <c r="OW56" s="35"/>
      <c r="OX56" s="35"/>
      <c r="OY56" s="35"/>
      <c r="OZ56" s="35"/>
      <c r="PA56" s="35"/>
      <c r="PB56" s="35"/>
      <c r="PC56" s="35"/>
      <c r="PD56" s="35"/>
      <c r="PE56" s="35"/>
      <c r="PF56" s="35"/>
      <c r="PG56" s="35"/>
      <c r="PH56" s="35"/>
      <c r="PI56" s="35"/>
      <c r="PJ56" s="35"/>
      <c r="PK56" s="35"/>
      <c r="PL56" s="35"/>
      <c r="PM56" s="35"/>
      <c r="PN56" s="35"/>
      <c r="PO56" s="35"/>
      <c r="PP56" s="35"/>
      <c r="PQ56" s="35"/>
      <c r="PR56" s="35"/>
      <c r="PS56" s="35"/>
      <c r="PT56" s="35"/>
      <c r="PU56" s="35"/>
      <c r="PV56" s="35"/>
      <c r="PW56" s="35"/>
      <c r="PX56" s="35"/>
      <c r="PY56" s="35"/>
      <c r="PZ56" s="35"/>
      <c r="QA56" s="35"/>
      <c r="QB56" s="35"/>
      <c r="QC56" s="35"/>
      <c r="QD56" s="35"/>
      <c r="QE56" s="35"/>
      <c r="QF56" s="35"/>
      <c r="QG56" s="35"/>
      <c r="QH56" s="35"/>
      <c r="QI56" s="35"/>
      <c r="QJ56" s="35"/>
      <c r="QK56" s="35"/>
      <c r="QL56" s="35"/>
      <c r="QM56" s="35"/>
      <c r="QN56" s="35"/>
      <c r="QO56" s="35"/>
      <c r="QP56" s="35"/>
      <c r="QQ56" s="35"/>
      <c r="QR56" s="35"/>
      <c r="QS56" s="35"/>
      <c r="QT56" s="35"/>
      <c r="QU56" s="35"/>
      <c r="QV56" s="35"/>
      <c r="QW56" s="35"/>
      <c r="QX56" s="35"/>
      <c r="QY56" s="35"/>
      <c r="QZ56" s="35"/>
      <c r="RA56" s="35"/>
      <c r="RB56" s="35"/>
      <c r="RC56" s="35"/>
      <c r="RD56" s="35"/>
      <c r="RE56" s="35"/>
      <c r="RF56" s="35"/>
      <c r="RG56" s="35"/>
      <c r="RH56" s="35"/>
      <c r="RI56" s="35"/>
      <c r="RJ56" s="35"/>
      <c r="RK56" s="35"/>
      <c r="RL56" s="35"/>
      <c r="RM56" s="35"/>
      <c r="RN56" s="35"/>
      <c r="RO56" s="35"/>
      <c r="RP56" s="35"/>
      <c r="RQ56" s="35"/>
      <c r="RR56" s="35"/>
      <c r="RS56" s="35"/>
      <c r="RT56" s="35"/>
      <c r="RU56" s="35"/>
      <c r="RV56" s="35"/>
      <c r="RW56" s="35"/>
      <c r="RX56" s="35"/>
      <c r="RY56" s="35"/>
      <c r="RZ56" s="35"/>
    </row>
    <row r="57" spans="1:494" s="35" customFormat="1" outlineLevel="1">
      <c r="A57" s="29" t="s">
        <v>94</v>
      </c>
      <c r="B57" s="29" t="s">
        <v>24</v>
      </c>
      <c r="C57" s="30"/>
      <c r="D57" s="86"/>
      <c r="E57" s="31" t="s">
        <v>22</v>
      </c>
      <c r="F57" s="32"/>
      <c r="G57" s="33"/>
      <c r="H57" s="33"/>
      <c r="I57" s="30"/>
      <c r="J57" s="86"/>
      <c r="K57" s="31" t="s">
        <v>22</v>
      </c>
      <c r="L57" s="32"/>
      <c r="M57" s="33"/>
      <c r="N57" s="33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94" s="41" customFormat="1" outlineLevel="1">
      <c r="A58" s="36" t="s">
        <v>95</v>
      </c>
      <c r="B58" s="36" t="s">
        <v>24</v>
      </c>
      <c r="C58" s="37"/>
      <c r="D58" s="86"/>
      <c r="E58" s="38" t="s">
        <v>22</v>
      </c>
      <c r="F58" s="39"/>
      <c r="G58" s="40"/>
      <c r="H58" s="40"/>
      <c r="I58" s="37"/>
      <c r="J58" s="86"/>
      <c r="K58" s="38" t="s">
        <v>22</v>
      </c>
      <c r="L58" s="39"/>
      <c r="M58" s="40"/>
      <c r="N58" s="40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</row>
    <row r="59" spans="1:494" s="35" customFormat="1" outlineLevel="1">
      <c r="A59" s="29" t="s">
        <v>96</v>
      </c>
      <c r="B59" s="29" t="s">
        <v>24</v>
      </c>
      <c r="C59" s="30"/>
      <c r="D59" s="86"/>
      <c r="E59" s="31" t="s">
        <v>22</v>
      </c>
      <c r="F59" s="32"/>
      <c r="G59" s="33"/>
      <c r="H59" s="33"/>
      <c r="I59" s="30"/>
      <c r="J59" s="86"/>
      <c r="K59" s="31" t="s">
        <v>22</v>
      </c>
      <c r="L59" s="32"/>
      <c r="M59" s="33"/>
      <c r="N59" s="33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94" s="41" customFormat="1" outlineLevel="1">
      <c r="A60" s="36" t="s">
        <v>97</v>
      </c>
      <c r="B60" s="36" t="s">
        <v>24</v>
      </c>
      <c r="C60" s="37"/>
      <c r="D60" s="86"/>
      <c r="E60" s="38" t="s">
        <v>22</v>
      </c>
      <c r="F60" s="39"/>
      <c r="G60" s="40"/>
      <c r="H60" s="40"/>
      <c r="I60" s="37"/>
      <c r="J60" s="86"/>
      <c r="K60" s="38" t="s">
        <v>22</v>
      </c>
      <c r="L60" s="39"/>
      <c r="M60" s="40"/>
      <c r="N60" s="40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/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5"/>
      <c r="MO60" s="35"/>
      <c r="MP60" s="35"/>
      <c r="MQ60" s="35"/>
      <c r="MR60" s="35"/>
      <c r="MS60" s="35"/>
      <c r="MT60" s="35"/>
      <c r="MU60" s="35"/>
      <c r="MV60" s="35"/>
      <c r="MW60" s="35"/>
      <c r="MX60" s="35"/>
      <c r="MY60" s="35"/>
      <c r="MZ60" s="35"/>
      <c r="NA60" s="35"/>
      <c r="NB60" s="35"/>
      <c r="NC60" s="35"/>
      <c r="ND60" s="35"/>
      <c r="NE60" s="35"/>
      <c r="NF60" s="35"/>
      <c r="NG60" s="35"/>
      <c r="NH60" s="35"/>
      <c r="NI60" s="35"/>
      <c r="NJ60" s="35"/>
      <c r="NK60" s="35"/>
      <c r="NL60" s="35"/>
      <c r="NM60" s="35"/>
      <c r="NN60" s="35"/>
      <c r="NO60" s="35"/>
      <c r="NP60" s="35"/>
      <c r="NQ60" s="35"/>
      <c r="NR60" s="35"/>
      <c r="NS60" s="35"/>
      <c r="NT60" s="35"/>
      <c r="NU60" s="35"/>
      <c r="NV60" s="35"/>
      <c r="NW60" s="35"/>
      <c r="NX60" s="35"/>
      <c r="NY60" s="35"/>
      <c r="NZ60" s="35"/>
      <c r="OA60" s="35"/>
      <c r="OB60" s="35"/>
      <c r="OC60" s="35"/>
      <c r="OD60" s="35"/>
      <c r="OE60" s="35"/>
      <c r="OF60" s="35"/>
      <c r="OG60" s="35"/>
      <c r="OH60" s="35"/>
      <c r="OI60" s="35"/>
      <c r="OJ60" s="35"/>
      <c r="OK60" s="35"/>
      <c r="OL60" s="35"/>
      <c r="OM60" s="35"/>
      <c r="ON60" s="35"/>
      <c r="OO60" s="35"/>
      <c r="OP60" s="35"/>
      <c r="OQ60" s="35"/>
      <c r="OR60" s="35"/>
      <c r="OS60" s="35"/>
      <c r="OT60" s="35"/>
      <c r="OU60" s="35"/>
      <c r="OV60" s="35"/>
      <c r="OW60" s="35"/>
      <c r="OX60" s="35"/>
      <c r="OY60" s="35"/>
      <c r="OZ60" s="35"/>
      <c r="PA60" s="35"/>
      <c r="PB60" s="35"/>
      <c r="PC60" s="35"/>
      <c r="PD60" s="35"/>
      <c r="PE60" s="35"/>
      <c r="PF60" s="35"/>
      <c r="PG60" s="35"/>
      <c r="PH60" s="35"/>
      <c r="PI60" s="35"/>
      <c r="PJ60" s="35"/>
      <c r="PK60" s="35"/>
      <c r="PL60" s="35"/>
      <c r="PM60" s="35"/>
      <c r="PN60" s="35"/>
      <c r="PO60" s="35"/>
      <c r="PP60" s="35"/>
      <c r="PQ60" s="35"/>
      <c r="PR60" s="35"/>
      <c r="PS60" s="35"/>
      <c r="PT60" s="35"/>
      <c r="PU60" s="35"/>
      <c r="PV60" s="35"/>
      <c r="PW60" s="35"/>
      <c r="PX60" s="35"/>
      <c r="PY60" s="35"/>
      <c r="PZ60" s="35"/>
      <c r="QA60" s="35"/>
      <c r="QB60" s="35"/>
      <c r="QC60" s="35"/>
      <c r="QD60" s="35"/>
      <c r="QE60" s="35"/>
      <c r="QF60" s="35"/>
      <c r="QG60" s="35"/>
      <c r="QH60" s="35"/>
      <c r="QI60" s="35"/>
      <c r="QJ60" s="35"/>
      <c r="QK60" s="35"/>
      <c r="QL60" s="35"/>
      <c r="QM60" s="35"/>
      <c r="QN60" s="35"/>
      <c r="QO60" s="35"/>
      <c r="QP60" s="35"/>
      <c r="QQ60" s="35"/>
      <c r="QR60" s="35"/>
      <c r="QS60" s="35"/>
      <c r="QT60" s="35"/>
      <c r="QU60" s="35"/>
      <c r="QV60" s="35"/>
      <c r="QW60" s="35"/>
      <c r="QX60" s="35"/>
      <c r="QY60" s="35"/>
      <c r="QZ60" s="35"/>
      <c r="RA60" s="35"/>
      <c r="RB60" s="35"/>
      <c r="RC60" s="35"/>
      <c r="RD60" s="35"/>
      <c r="RE60" s="35"/>
      <c r="RF60" s="35"/>
      <c r="RG60" s="35"/>
      <c r="RH60" s="35"/>
      <c r="RI60" s="35"/>
      <c r="RJ60" s="35"/>
      <c r="RK60" s="35"/>
      <c r="RL60" s="35"/>
      <c r="RM60" s="35"/>
      <c r="RN60" s="35"/>
      <c r="RO60" s="35"/>
      <c r="RP60" s="35"/>
      <c r="RQ60" s="35"/>
      <c r="RR60" s="35"/>
      <c r="RS60" s="35"/>
      <c r="RT60" s="35"/>
      <c r="RU60" s="35"/>
      <c r="RV60" s="35"/>
      <c r="RW60" s="35"/>
      <c r="RX60" s="35"/>
      <c r="RY60" s="35"/>
      <c r="RZ60" s="35"/>
    </row>
    <row r="61" spans="1:494" s="35" customFormat="1" outlineLevel="1">
      <c r="A61" s="29" t="s">
        <v>98</v>
      </c>
      <c r="B61" s="29" t="s">
        <v>24</v>
      </c>
      <c r="C61" s="30"/>
      <c r="D61" s="86"/>
      <c r="E61" s="31" t="s">
        <v>22</v>
      </c>
      <c r="F61" s="32"/>
      <c r="G61" s="33"/>
      <c r="H61" s="33"/>
      <c r="I61" s="30"/>
      <c r="J61" s="86"/>
      <c r="K61" s="31" t="s">
        <v>22</v>
      </c>
      <c r="L61" s="32"/>
      <c r="M61" s="33"/>
      <c r="N61" s="33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94" s="41" customFormat="1" outlineLevel="1">
      <c r="A62" s="36" t="s">
        <v>99</v>
      </c>
      <c r="B62" s="36" t="s">
        <v>37</v>
      </c>
      <c r="C62" s="37"/>
      <c r="D62" s="86"/>
      <c r="E62" s="38" t="s">
        <v>22</v>
      </c>
      <c r="F62" s="39"/>
      <c r="G62" s="40"/>
      <c r="H62" s="40"/>
      <c r="I62" s="37"/>
      <c r="J62" s="86"/>
      <c r="K62" s="38" t="s">
        <v>22</v>
      </c>
      <c r="L62" s="39"/>
      <c r="M62" s="40"/>
      <c r="N62" s="40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</row>
    <row r="63" spans="1:494" s="35" customFormat="1">
      <c r="A63" s="29" t="s">
        <v>100</v>
      </c>
      <c r="B63" s="29" t="s">
        <v>24</v>
      </c>
      <c r="C63" s="30"/>
      <c r="D63" s="86"/>
      <c r="E63" s="31" t="s">
        <v>22</v>
      </c>
      <c r="F63" s="32"/>
      <c r="G63" s="33"/>
      <c r="H63" s="33"/>
      <c r="I63" s="30"/>
      <c r="J63" s="86"/>
      <c r="K63" s="31" t="s">
        <v>22</v>
      </c>
      <c r="L63" s="32"/>
      <c r="M63" s="33"/>
      <c r="N63" s="33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1:494" s="35" customFormat="1" outlineLevel="1">
      <c r="A64" s="29" t="s">
        <v>101</v>
      </c>
      <c r="B64" s="29" t="s">
        <v>25</v>
      </c>
      <c r="C64" s="30"/>
      <c r="D64" s="86"/>
      <c r="E64" s="31" t="s">
        <v>22</v>
      </c>
      <c r="F64" s="32"/>
      <c r="G64" s="33"/>
      <c r="H64" s="33"/>
      <c r="I64" s="30"/>
      <c r="J64" s="86"/>
      <c r="K64" s="31" t="s">
        <v>22</v>
      </c>
      <c r="L64" s="32"/>
      <c r="M64" s="33"/>
      <c r="N64" s="33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494" s="41" customFormat="1">
      <c r="A65" s="36" t="s">
        <v>102</v>
      </c>
      <c r="B65" s="36" t="s">
        <v>25</v>
      </c>
      <c r="C65" s="37"/>
      <c r="D65" s="86"/>
      <c r="E65" s="38" t="s">
        <v>22</v>
      </c>
      <c r="F65" s="39"/>
      <c r="G65" s="40"/>
      <c r="H65" s="40"/>
      <c r="I65" s="37"/>
      <c r="J65" s="86"/>
      <c r="K65" s="38" t="s">
        <v>22</v>
      </c>
      <c r="L65" s="39"/>
      <c r="M65" s="40"/>
      <c r="N65" s="40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5"/>
      <c r="LI65" s="35"/>
      <c r="LJ65" s="35"/>
      <c r="LK65" s="35"/>
      <c r="LL65" s="35"/>
      <c r="LM65" s="35"/>
      <c r="LN65" s="35"/>
      <c r="LO65" s="35"/>
      <c r="LP65" s="35"/>
      <c r="LQ65" s="35"/>
      <c r="LR65" s="35"/>
      <c r="LS65" s="35"/>
      <c r="LT65" s="35"/>
      <c r="LU65" s="35"/>
      <c r="LV65" s="35"/>
      <c r="LW65" s="35"/>
      <c r="LX65" s="35"/>
      <c r="LY65" s="35"/>
      <c r="LZ65" s="35"/>
      <c r="MA65" s="35"/>
      <c r="MB65" s="35"/>
      <c r="MC65" s="35"/>
      <c r="MD65" s="35"/>
      <c r="ME65" s="35"/>
      <c r="MF65" s="35"/>
      <c r="MG65" s="35"/>
      <c r="MH65" s="35"/>
      <c r="MI65" s="35"/>
      <c r="MJ65" s="35"/>
      <c r="MK65" s="35"/>
      <c r="ML65" s="35"/>
      <c r="MM65" s="35"/>
      <c r="MN65" s="35"/>
      <c r="MO65" s="35"/>
      <c r="MP65" s="35"/>
      <c r="MQ65" s="35"/>
      <c r="MR65" s="35"/>
      <c r="MS65" s="35"/>
      <c r="MT65" s="35"/>
      <c r="MU65" s="35"/>
      <c r="MV65" s="35"/>
      <c r="MW65" s="35"/>
      <c r="MX65" s="35"/>
      <c r="MY65" s="35"/>
      <c r="MZ65" s="35"/>
      <c r="NA65" s="35"/>
      <c r="NB65" s="35"/>
      <c r="NC65" s="35"/>
      <c r="ND65" s="35"/>
      <c r="NE65" s="35"/>
      <c r="NF65" s="35"/>
      <c r="NG65" s="35"/>
      <c r="NH65" s="35"/>
      <c r="NI65" s="35"/>
      <c r="NJ65" s="35"/>
      <c r="NK65" s="35"/>
      <c r="NL65" s="35"/>
      <c r="NM65" s="35"/>
      <c r="NN65" s="35"/>
      <c r="NO65" s="35"/>
      <c r="NP65" s="35"/>
      <c r="NQ65" s="35"/>
      <c r="NR65" s="35"/>
      <c r="NS65" s="35"/>
      <c r="NT65" s="35"/>
      <c r="NU65" s="35"/>
      <c r="NV65" s="35"/>
      <c r="NW65" s="35"/>
      <c r="NX65" s="35"/>
      <c r="NY65" s="35"/>
      <c r="NZ65" s="35"/>
      <c r="OA65" s="35"/>
      <c r="OB65" s="35"/>
      <c r="OC65" s="35"/>
      <c r="OD65" s="35"/>
      <c r="OE65" s="35"/>
      <c r="OF65" s="35"/>
      <c r="OG65" s="35"/>
      <c r="OH65" s="35"/>
      <c r="OI65" s="35"/>
      <c r="OJ65" s="35"/>
      <c r="OK65" s="35"/>
      <c r="OL65" s="35"/>
      <c r="OM65" s="35"/>
      <c r="ON65" s="35"/>
      <c r="OO65" s="35"/>
      <c r="OP65" s="35"/>
      <c r="OQ65" s="35"/>
      <c r="OR65" s="35"/>
      <c r="OS65" s="35"/>
      <c r="OT65" s="35"/>
      <c r="OU65" s="35"/>
      <c r="OV65" s="35"/>
      <c r="OW65" s="35"/>
      <c r="OX65" s="35"/>
      <c r="OY65" s="35"/>
      <c r="OZ65" s="35"/>
      <c r="PA65" s="35"/>
      <c r="PB65" s="35"/>
      <c r="PC65" s="35"/>
      <c r="PD65" s="35"/>
      <c r="PE65" s="35"/>
      <c r="PF65" s="35"/>
      <c r="PG65" s="35"/>
      <c r="PH65" s="35"/>
      <c r="PI65" s="35"/>
      <c r="PJ65" s="35"/>
      <c r="PK65" s="35"/>
      <c r="PL65" s="35"/>
      <c r="PM65" s="35"/>
      <c r="PN65" s="35"/>
      <c r="PO65" s="35"/>
      <c r="PP65" s="35"/>
      <c r="PQ65" s="35"/>
      <c r="PR65" s="35"/>
      <c r="PS65" s="35"/>
      <c r="PT65" s="35"/>
      <c r="PU65" s="35"/>
      <c r="PV65" s="35"/>
      <c r="PW65" s="35"/>
      <c r="PX65" s="35"/>
      <c r="PY65" s="35"/>
      <c r="PZ65" s="35"/>
      <c r="QA65" s="35"/>
      <c r="QB65" s="35"/>
      <c r="QC65" s="35"/>
      <c r="QD65" s="35"/>
      <c r="QE65" s="35"/>
      <c r="QF65" s="35"/>
      <c r="QG65" s="35"/>
      <c r="QH65" s="35"/>
      <c r="QI65" s="35"/>
      <c r="QJ65" s="35"/>
      <c r="QK65" s="35"/>
      <c r="QL65" s="35"/>
      <c r="QM65" s="35"/>
      <c r="QN65" s="35"/>
      <c r="QO65" s="35"/>
      <c r="QP65" s="35"/>
      <c r="QQ65" s="35"/>
      <c r="QR65" s="35"/>
      <c r="QS65" s="35"/>
      <c r="QT65" s="35"/>
      <c r="QU65" s="35"/>
      <c r="QV65" s="35"/>
      <c r="QW65" s="35"/>
      <c r="QX65" s="35"/>
      <c r="QY65" s="35"/>
      <c r="QZ65" s="35"/>
      <c r="RA65" s="35"/>
      <c r="RB65" s="35"/>
      <c r="RC65" s="35"/>
      <c r="RD65" s="35"/>
      <c r="RE65" s="35"/>
      <c r="RF65" s="35"/>
      <c r="RG65" s="35"/>
      <c r="RH65" s="35"/>
      <c r="RI65" s="35"/>
      <c r="RJ65" s="35"/>
      <c r="RK65" s="35"/>
      <c r="RL65" s="35"/>
      <c r="RM65" s="35"/>
      <c r="RN65" s="35"/>
      <c r="RO65" s="35"/>
      <c r="RP65" s="35"/>
      <c r="RQ65" s="35"/>
      <c r="RR65" s="35"/>
      <c r="RS65" s="35"/>
      <c r="RT65" s="35"/>
      <c r="RU65" s="35"/>
      <c r="RV65" s="35"/>
      <c r="RW65" s="35"/>
      <c r="RX65" s="35"/>
      <c r="RY65" s="35"/>
      <c r="RZ65" s="35"/>
    </row>
    <row r="66" spans="1:494" s="41" customFormat="1" outlineLevel="1">
      <c r="A66" s="36" t="s">
        <v>103</v>
      </c>
      <c r="B66" s="36" t="s">
        <v>27</v>
      </c>
      <c r="C66" s="37"/>
      <c r="D66" s="86"/>
      <c r="E66" s="38" t="s">
        <v>22</v>
      </c>
      <c r="F66" s="39"/>
      <c r="G66" s="40"/>
      <c r="H66" s="40"/>
      <c r="I66" s="37"/>
      <c r="J66" s="86"/>
      <c r="K66" s="38" t="s">
        <v>22</v>
      </c>
      <c r="L66" s="39"/>
      <c r="M66" s="40"/>
      <c r="N66" s="40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</row>
    <row r="67" spans="1:494" s="35" customFormat="1" outlineLevel="1">
      <c r="A67" s="29" t="s">
        <v>104</v>
      </c>
      <c r="B67" s="29" t="s">
        <v>38</v>
      </c>
      <c r="C67" s="30"/>
      <c r="D67" s="86"/>
      <c r="E67" s="31" t="s">
        <v>22</v>
      </c>
      <c r="F67" s="32"/>
      <c r="G67" s="33"/>
      <c r="H67" s="33"/>
      <c r="I67" s="30"/>
      <c r="J67" s="86"/>
      <c r="K67" s="31" t="s">
        <v>22</v>
      </c>
      <c r="L67" s="32"/>
      <c r="M67" s="33"/>
      <c r="N67" s="33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494" s="41" customFormat="1" outlineLevel="1">
      <c r="A68" s="36" t="s">
        <v>105</v>
      </c>
      <c r="B68" s="36" t="s">
        <v>27</v>
      </c>
      <c r="C68" s="37"/>
      <c r="D68" s="86"/>
      <c r="E68" s="38" t="s">
        <v>22</v>
      </c>
      <c r="F68" s="39"/>
      <c r="G68" s="40"/>
      <c r="H68" s="40"/>
      <c r="I68" s="37"/>
      <c r="J68" s="86"/>
      <c r="K68" s="38" t="s">
        <v>22</v>
      </c>
      <c r="L68" s="39"/>
      <c r="M68" s="40"/>
      <c r="N68" s="40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  <c r="JC68" s="35"/>
      <c r="JD68" s="35"/>
      <c r="JE68" s="35"/>
      <c r="JF68" s="35"/>
      <c r="JG68" s="35"/>
      <c r="JH68" s="35"/>
      <c r="JI68" s="35"/>
      <c r="JJ68" s="35"/>
      <c r="JK68" s="35"/>
      <c r="JL68" s="35"/>
      <c r="JM68" s="35"/>
      <c r="JN68" s="35"/>
      <c r="JO68" s="35"/>
      <c r="JP68" s="35"/>
      <c r="JQ68" s="35"/>
      <c r="JR68" s="35"/>
      <c r="JS68" s="35"/>
      <c r="JT68" s="35"/>
      <c r="JU68" s="35"/>
      <c r="JV68" s="35"/>
      <c r="JW68" s="35"/>
      <c r="JX68" s="35"/>
      <c r="JY68" s="35"/>
      <c r="JZ68" s="35"/>
      <c r="KA68" s="35"/>
      <c r="KB68" s="35"/>
      <c r="KC68" s="35"/>
      <c r="KD68" s="35"/>
      <c r="KE68" s="35"/>
      <c r="KF68" s="35"/>
      <c r="KG68" s="35"/>
      <c r="KH68" s="35"/>
      <c r="KI68" s="35"/>
      <c r="KJ68" s="35"/>
      <c r="KK68" s="35"/>
      <c r="KL68" s="35"/>
      <c r="KM68" s="35"/>
      <c r="KN68" s="35"/>
      <c r="KO68" s="35"/>
      <c r="KP68" s="35"/>
      <c r="KQ68" s="35"/>
      <c r="KR68" s="35"/>
      <c r="KS68" s="35"/>
      <c r="KT68" s="35"/>
      <c r="KU68" s="35"/>
      <c r="KV68" s="35"/>
      <c r="KW68" s="35"/>
      <c r="KX68" s="35"/>
      <c r="KY68" s="35"/>
      <c r="KZ68" s="35"/>
      <c r="LA68" s="35"/>
      <c r="LB68" s="35"/>
      <c r="LC68" s="35"/>
      <c r="LD68" s="35"/>
      <c r="LE68" s="35"/>
      <c r="LF68" s="35"/>
      <c r="LG68" s="35"/>
      <c r="LH68" s="35"/>
      <c r="LI68" s="35"/>
      <c r="LJ68" s="35"/>
      <c r="LK68" s="35"/>
      <c r="LL68" s="35"/>
      <c r="LM68" s="35"/>
      <c r="LN68" s="35"/>
      <c r="LO68" s="35"/>
      <c r="LP68" s="35"/>
      <c r="LQ68" s="35"/>
      <c r="LR68" s="35"/>
      <c r="LS68" s="35"/>
      <c r="LT68" s="35"/>
      <c r="LU68" s="35"/>
      <c r="LV68" s="35"/>
      <c r="LW68" s="35"/>
      <c r="LX68" s="35"/>
      <c r="LY68" s="35"/>
      <c r="LZ68" s="35"/>
      <c r="MA68" s="35"/>
      <c r="MB68" s="35"/>
      <c r="MC68" s="35"/>
      <c r="MD68" s="35"/>
      <c r="ME68" s="35"/>
      <c r="MF68" s="35"/>
      <c r="MG68" s="35"/>
      <c r="MH68" s="35"/>
      <c r="MI68" s="35"/>
      <c r="MJ68" s="35"/>
      <c r="MK68" s="35"/>
      <c r="ML68" s="35"/>
      <c r="MM68" s="35"/>
      <c r="MN68" s="35"/>
      <c r="MO68" s="35"/>
      <c r="MP68" s="35"/>
      <c r="MQ68" s="35"/>
      <c r="MR68" s="35"/>
      <c r="MS68" s="35"/>
      <c r="MT68" s="35"/>
      <c r="MU68" s="35"/>
      <c r="MV68" s="35"/>
      <c r="MW68" s="35"/>
      <c r="MX68" s="35"/>
      <c r="MY68" s="35"/>
      <c r="MZ68" s="35"/>
      <c r="NA68" s="35"/>
      <c r="NB68" s="35"/>
      <c r="NC68" s="35"/>
      <c r="ND68" s="35"/>
      <c r="NE68" s="35"/>
      <c r="NF68" s="35"/>
      <c r="NG68" s="35"/>
      <c r="NH68" s="35"/>
      <c r="NI68" s="35"/>
      <c r="NJ68" s="35"/>
      <c r="NK68" s="35"/>
      <c r="NL68" s="35"/>
      <c r="NM68" s="35"/>
      <c r="NN68" s="35"/>
      <c r="NO68" s="35"/>
      <c r="NP68" s="35"/>
      <c r="NQ68" s="35"/>
      <c r="NR68" s="35"/>
      <c r="NS68" s="35"/>
      <c r="NT68" s="35"/>
      <c r="NU68" s="35"/>
      <c r="NV68" s="35"/>
      <c r="NW68" s="35"/>
      <c r="NX68" s="35"/>
      <c r="NY68" s="35"/>
      <c r="NZ68" s="35"/>
      <c r="OA68" s="35"/>
      <c r="OB68" s="35"/>
      <c r="OC68" s="35"/>
      <c r="OD68" s="35"/>
      <c r="OE68" s="35"/>
      <c r="OF68" s="35"/>
      <c r="OG68" s="35"/>
      <c r="OH68" s="35"/>
      <c r="OI68" s="35"/>
      <c r="OJ68" s="35"/>
      <c r="OK68" s="35"/>
      <c r="OL68" s="35"/>
      <c r="OM68" s="35"/>
      <c r="ON68" s="35"/>
      <c r="OO68" s="35"/>
      <c r="OP68" s="35"/>
      <c r="OQ68" s="35"/>
      <c r="OR68" s="35"/>
      <c r="OS68" s="35"/>
      <c r="OT68" s="35"/>
      <c r="OU68" s="35"/>
      <c r="OV68" s="35"/>
      <c r="OW68" s="35"/>
      <c r="OX68" s="35"/>
      <c r="OY68" s="35"/>
      <c r="OZ68" s="35"/>
      <c r="PA68" s="35"/>
      <c r="PB68" s="35"/>
      <c r="PC68" s="35"/>
      <c r="PD68" s="35"/>
      <c r="PE68" s="35"/>
      <c r="PF68" s="35"/>
      <c r="PG68" s="35"/>
      <c r="PH68" s="35"/>
      <c r="PI68" s="35"/>
      <c r="PJ68" s="35"/>
      <c r="PK68" s="35"/>
      <c r="PL68" s="35"/>
      <c r="PM68" s="35"/>
      <c r="PN68" s="35"/>
      <c r="PO68" s="35"/>
      <c r="PP68" s="35"/>
      <c r="PQ68" s="35"/>
      <c r="PR68" s="35"/>
      <c r="PS68" s="35"/>
      <c r="PT68" s="35"/>
      <c r="PU68" s="35"/>
      <c r="PV68" s="35"/>
      <c r="PW68" s="35"/>
      <c r="PX68" s="35"/>
      <c r="PY68" s="35"/>
      <c r="PZ68" s="35"/>
      <c r="QA68" s="35"/>
      <c r="QB68" s="35"/>
      <c r="QC68" s="35"/>
      <c r="QD68" s="35"/>
      <c r="QE68" s="35"/>
      <c r="QF68" s="35"/>
      <c r="QG68" s="35"/>
      <c r="QH68" s="35"/>
      <c r="QI68" s="35"/>
      <c r="QJ68" s="35"/>
      <c r="QK68" s="35"/>
      <c r="QL68" s="35"/>
      <c r="QM68" s="35"/>
      <c r="QN68" s="35"/>
      <c r="QO68" s="35"/>
      <c r="QP68" s="35"/>
      <c r="QQ68" s="35"/>
      <c r="QR68" s="35"/>
      <c r="QS68" s="35"/>
      <c r="QT68" s="35"/>
      <c r="QU68" s="35"/>
      <c r="QV68" s="35"/>
      <c r="QW68" s="35"/>
      <c r="QX68" s="35"/>
      <c r="QY68" s="35"/>
      <c r="QZ68" s="35"/>
      <c r="RA68" s="35"/>
      <c r="RB68" s="35"/>
      <c r="RC68" s="35"/>
      <c r="RD68" s="35"/>
      <c r="RE68" s="35"/>
      <c r="RF68" s="35"/>
      <c r="RG68" s="35"/>
      <c r="RH68" s="35"/>
      <c r="RI68" s="35"/>
      <c r="RJ68" s="35"/>
      <c r="RK68" s="35"/>
      <c r="RL68" s="35"/>
      <c r="RM68" s="35"/>
      <c r="RN68" s="35"/>
      <c r="RO68" s="35"/>
      <c r="RP68" s="35"/>
      <c r="RQ68" s="35"/>
      <c r="RR68" s="35"/>
      <c r="RS68" s="35"/>
      <c r="RT68" s="35"/>
      <c r="RU68" s="35"/>
      <c r="RV68" s="35"/>
      <c r="RW68" s="35"/>
      <c r="RX68" s="35"/>
      <c r="RY68" s="35"/>
      <c r="RZ68" s="35"/>
    </row>
    <row r="69" spans="1:494" s="35" customFormat="1" outlineLevel="1">
      <c r="A69" s="29" t="s">
        <v>106</v>
      </c>
      <c r="B69" s="29" t="s">
        <v>36</v>
      </c>
      <c r="C69" s="30"/>
      <c r="D69" s="86"/>
      <c r="E69" s="31" t="s">
        <v>22</v>
      </c>
      <c r="F69" s="32"/>
      <c r="G69" s="33"/>
      <c r="H69" s="33"/>
      <c r="I69" s="30"/>
      <c r="J69" s="86"/>
      <c r="K69" s="31" t="s">
        <v>22</v>
      </c>
      <c r="L69" s="32"/>
      <c r="M69" s="33"/>
      <c r="N69" s="33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494" s="41" customFormat="1" outlineLevel="1">
      <c r="A70" s="36" t="s">
        <v>107</v>
      </c>
      <c r="B70" s="36" t="s">
        <v>23</v>
      </c>
      <c r="C70" s="37"/>
      <c r="D70" s="86"/>
      <c r="E70" s="38" t="s">
        <v>22</v>
      </c>
      <c r="F70" s="39"/>
      <c r="G70" s="40"/>
      <c r="H70" s="40"/>
      <c r="I70" s="37"/>
      <c r="J70" s="86"/>
      <c r="K70" s="38" t="s">
        <v>22</v>
      </c>
      <c r="L70" s="39"/>
      <c r="M70" s="40"/>
      <c r="N70" s="40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</row>
    <row r="71" spans="1:494" s="35" customFormat="1">
      <c r="A71" s="29" t="s">
        <v>108</v>
      </c>
      <c r="B71" s="29" t="s">
        <v>23</v>
      </c>
      <c r="C71" s="30"/>
      <c r="D71" s="86"/>
      <c r="E71" s="31" t="s">
        <v>22</v>
      </c>
      <c r="F71" s="32"/>
      <c r="G71" s="33"/>
      <c r="H71" s="33"/>
      <c r="I71" s="30"/>
      <c r="J71" s="86"/>
      <c r="K71" s="31" t="s">
        <v>22</v>
      </c>
      <c r="L71" s="32"/>
      <c r="M71" s="33"/>
      <c r="N71" s="33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494" s="35" customFormat="1" outlineLevel="1">
      <c r="A72" s="29" t="s">
        <v>109</v>
      </c>
      <c r="B72" s="29" t="s">
        <v>33</v>
      </c>
      <c r="C72" s="30"/>
      <c r="D72" s="86"/>
      <c r="E72" s="31" t="s">
        <v>22</v>
      </c>
      <c r="F72" s="32"/>
      <c r="G72" s="33"/>
      <c r="H72" s="33"/>
      <c r="I72" s="30"/>
      <c r="J72" s="86"/>
      <c r="K72" s="31" t="s">
        <v>22</v>
      </c>
      <c r="L72" s="32"/>
      <c r="M72" s="33"/>
      <c r="N72" s="33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494" s="41" customFormat="1" outlineLevel="1">
      <c r="A73" s="36" t="s">
        <v>110</v>
      </c>
      <c r="B73" s="47" t="s">
        <v>34</v>
      </c>
      <c r="C73" s="37"/>
      <c r="D73" s="86"/>
      <c r="E73" s="38" t="s">
        <v>22</v>
      </c>
      <c r="F73" s="39"/>
      <c r="G73" s="40"/>
      <c r="H73" s="40"/>
      <c r="I73" s="37"/>
      <c r="J73" s="86"/>
      <c r="K73" s="38" t="s">
        <v>22</v>
      </c>
      <c r="L73" s="39"/>
      <c r="M73" s="40"/>
      <c r="N73" s="40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  <c r="JC73" s="35"/>
      <c r="JD73" s="35"/>
      <c r="JE73" s="35"/>
      <c r="JF73" s="35"/>
      <c r="JG73" s="35"/>
      <c r="JH73" s="35"/>
      <c r="JI73" s="35"/>
      <c r="JJ73" s="35"/>
      <c r="JK73" s="35"/>
      <c r="JL73" s="35"/>
      <c r="JM73" s="35"/>
      <c r="JN73" s="35"/>
      <c r="JO73" s="35"/>
      <c r="JP73" s="35"/>
      <c r="JQ73" s="35"/>
      <c r="JR73" s="35"/>
      <c r="JS73" s="35"/>
      <c r="JT73" s="35"/>
      <c r="JU73" s="35"/>
      <c r="JV73" s="35"/>
      <c r="JW73" s="35"/>
      <c r="JX73" s="35"/>
      <c r="JY73" s="35"/>
      <c r="JZ73" s="35"/>
      <c r="KA73" s="35"/>
      <c r="KB73" s="35"/>
      <c r="KC73" s="35"/>
      <c r="KD73" s="35"/>
      <c r="KE73" s="35"/>
      <c r="KF73" s="35"/>
      <c r="KG73" s="35"/>
      <c r="KH73" s="35"/>
      <c r="KI73" s="35"/>
      <c r="KJ73" s="35"/>
      <c r="KK73" s="35"/>
      <c r="KL73" s="35"/>
      <c r="KM73" s="35"/>
      <c r="KN73" s="35"/>
      <c r="KO73" s="35"/>
      <c r="KP73" s="35"/>
      <c r="KQ73" s="35"/>
      <c r="KR73" s="35"/>
      <c r="KS73" s="35"/>
      <c r="KT73" s="35"/>
      <c r="KU73" s="35"/>
      <c r="KV73" s="35"/>
      <c r="KW73" s="35"/>
      <c r="KX73" s="35"/>
      <c r="KY73" s="35"/>
      <c r="KZ73" s="35"/>
      <c r="LA73" s="35"/>
      <c r="LB73" s="35"/>
      <c r="LC73" s="35"/>
      <c r="LD73" s="35"/>
      <c r="LE73" s="35"/>
      <c r="LF73" s="35"/>
      <c r="LG73" s="35"/>
      <c r="LH73" s="35"/>
      <c r="LI73" s="35"/>
      <c r="LJ73" s="35"/>
      <c r="LK73" s="35"/>
      <c r="LL73" s="35"/>
      <c r="LM73" s="35"/>
      <c r="LN73" s="35"/>
      <c r="LO73" s="35"/>
      <c r="LP73" s="35"/>
      <c r="LQ73" s="35"/>
      <c r="LR73" s="35"/>
      <c r="LS73" s="35"/>
      <c r="LT73" s="35"/>
      <c r="LU73" s="35"/>
      <c r="LV73" s="35"/>
      <c r="LW73" s="35"/>
      <c r="LX73" s="35"/>
      <c r="LY73" s="35"/>
      <c r="LZ73" s="35"/>
      <c r="MA73" s="35"/>
      <c r="MB73" s="35"/>
      <c r="MC73" s="35"/>
      <c r="MD73" s="35"/>
      <c r="ME73" s="35"/>
      <c r="MF73" s="35"/>
      <c r="MG73" s="35"/>
      <c r="MH73" s="35"/>
      <c r="MI73" s="35"/>
      <c r="MJ73" s="35"/>
      <c r="MK73" s="35"/>
      <c r="ML73" s="35"/>
      <c r="MM73" s="35"/>
      <c r="MN73" s="35"/>
      <c r="MO73" s="35"/>
      <c r="MP73" s="35"/>
      <c r="MQ73" s="35"/>
      <c r="MR73" s="35"/>
      <c r="MS73" s="35"/>
      <c r="MT73" s="35"/>
      <c r="MU73" s="35"/>
      <c r="MV73" s="35"/>
      <c r="MW73" s="35"/>
      <c r="MX73" s="35"/>
      <c r="MY73" s="35"/>
      <c r="MZ73" s="35"/>
      <c r="NA73" s="35"/>
      <c r="NB73" s="35"/>
      <c r="NC73" s="35"/>
      <c r="ND73" s="35"/>
      <c r="NE73" s="35"/>
      <c r="NF73" s="35"/>
      <c r="NG73" s="35"/>
      <c r="NH73" s="35"/>
      <c r="NI73" s="35"/>
      <c r="NJ73" s="35"/>
      <c r="NK73" s="35"/>
      <c r="NL73" s="35"/>
      <c r="NM73" s="35"/>
      <c r="NN73" s="35"/>
      <c r="NO73" s="35"/>
      <c r="NP73" s="35"/>
      <c r="NQ73" s="35"/>
      <c r="NR73" s="35"/>
      <c r="NS73" s="35"/>
      <c r="NT73" s="35"/>
      <c r="NU73" s="35"/>
      <c r="NV73" s="35"/>
      <c r="NW73" s="35"/>
      <c r="NX73" s="35"/>
      <c r="NY73" s="35"/>
      <c r="NZ73" s="35"/>
      <c r="OA73" s="35"/>
      <c r="OB73" s="35"/>
      <c r="OC73" s="35"/>
      <c r="OD73" s="35"/>
      <c r="OE73" s="35"/>
      <c r="OF73" s="35"/>
      <c r="OG73" s="35"/>
      <c r="OH73" s="35"/>
      <c r="OI73" s="35"/>
      <c r="OJ73" s="35"/>
      <c r="OK73" s="35"/>
      <c r="OL73" s="35"/>
      <c r="OM73" s="35"/>
      <c r="ON73" s="35"/>
      <c r="OO73" s="35"/>
      <c r="OP73" s="35"/>
      <c r="OQ73" s="35"/>
      <c r="OR73" s="35"/>
      <c r="OS73" s="35"/>
      <c r="OT73" s="35"/>
      <c r="OU73" s="35"/>
      <c r="OV73" s="35"/>
      <c r="OW73" s="35"/>
      <c r="OX73" s="35"/>
      <c r="OY73" s="35"/>
      <c r="OZ73" s="35"/>
      <c r="PA73" s="35"/>
      <c r="PB73" s="35"/>
      <c r="PC73" s="35"/>
      <c r="PD73" s="35"/>
      <c r="PE73" s="35"/>
      <c r="PF73" s="35"/>
      <c r="PG73" s="35"/>
      <c r="PH73" s="35"/>
      <c r="PI73" s="35"/>
      <c r="PJ73" s="35"/>
      <c r="PK73" s="35"/>
      <c r="PL73" s="35"/>
      <c r="PM73" s="35"/>
      <c r="PN73" s="35"/>
      <c r="PO73" s="35"/>
      <c r="PP73" s="35"/>
      <c r="PQ73" s="35"/>
      <c r="PR73" s="35"/>
      <c r="PS73" s="35"/>
      <c r="PT73" s="35"/>
      <c r="PU73" s="35"/>
      <c r="PV73" s="35"/>
      <c r="PW73" s="35"/>
      <c r="PX73" s="35"/>
      <c r="PY73" s="35"/>
      <c r="PZ73" s="35"/>
      <c r="QA73" s="35"/>
      <c r="QB73" s="35"/>
      <c r="QC73" s="35"/>
      <c r="QD73" s="35"/>
      <c r="QE73" s="35"/>
      <c r="QF73" s="35"/>
      <c r="QG73" s="35"/>
      <c r="QH73" s="35"/>
      <c r="QI73" s="35"/>
      <c r="QJ73" s="35"/>
      <c r="QK73" s="35"/>
      <c r="QL73" s="35"/>
      <c r="QM73" s="35"/>
      <c r="QN73" s="35"/>
      <c r="QO73" s="35"/>
      <c r="QP73" s="35"/>
      <c r="QQ73" s="35"/>
      <c r="QR73" s="35"/>
      <c r="QS73" s="35"/>
      <c r="QT73" s="35"/>
      <c r="QU73" s="35"/>
      <c r="QV73" s="35"/>
      <c r="QW73" s="35"/>
      <c r="QX73" s="35"/>
      <c r="QY73" s="35"/>
      <c r="QZ73" s="35"/>
      <c r="RA73" s="35"/>
      <c r="RB73" s="35"/>
      <c r="RC73" s="35"/>
      <c r="RD73" s="35"/>
      <c r="RE73" s="35"/>
      <c r="RF73" s="35"/>
      <c r="RG73" s="35"/>
      <c r="RH73" s="35"/>
      <c r="RI73" s="35"/>
      <c r="RJ73" s="35"/>
      <c r="RK73" s="35"/>
      <c r="RL73" s="35"/>
      <c r="RM73" s="35"/>
      <c r="RN73" s="35"/>
      <c r="RO73" s="35"/>
      <c r="RP73" s="35"/>
      <c r="RQ73" s="35"/>
      <c r="RR73" s="35"/>
      <c r="RS73" s="35"/>
      <c r="RT73" s="35"/>
      <c r="RU73" s="35"/>
      <c r="RV73" s="35"/>
      <c r="RW73" s="35"/>
      <c r="RX73" s="35"/>
      <c r="RY73" s="35"/>
      <c r="RZ73" s="35"/>
    </row>
    <row r="74" spans="1:494" s="35" customFormat="1" outlineLevel="1">
      <c r="A74" s="29" t="s">
        <v>111</v>
      </c>
      <c r="B74" s="42" t="s">
        <v>128</v>
      </c>
      <c r="C74" s="30"/>
      <c r="D74" s="86"/>
      <c r="E74" s="31" t="s">
        <v>22</v>
      </c>
      <c r="F74" s="32"/>
      <c r="G74" s="33"/>
      <c r="H74" s="33"/>
      <c r="I74" s="30"/>
      <c r="J74" s="86"/>
      <c r="K74" s="31" t="s">
        <v>22</v>
      </c>
      <c r="L74" s="32"/>
      <c r="M74" s="33"/>
      <c r="N74" s="33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494" s="41" customFormat="1" outlineLevel="1">
      <c r="A75" s="36" t="s">
        <v>112</v>
      </c>
      <c r="B75" s="36" t="s">
        <v>39</v>
      </c>
      <c r="C75" s="37"/>
      <c r="D75" s="86"/>
      <c r="E75" s="38" t="s">
        <v>22</v>
      </c>
      <c r="F75" s="39"/>
      <c r="G75" s="40"/>
      <c r="H75" s="40"/>
      <c r="I75" s="37"/>
      <c r="J75" s="86"/>
      <c r="K75" s="38" t="s">
        <v>22</v>
      </c>
      <c r="L75" s="39"/>
      <c r="M75" s="40"/>
      <c r="N75" s="40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/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35"/>
      <c r="KH75" s="35"/>
      <c r="KI75" s="35"/>
      <c r="KJ75" s="35"/>
      <c r="KK75" s="35"/>
      <c r="KL75" s="35"/>
      <c r="KM75" s="35"/>
      <c r="KN75" s="35"/>
      <c r="KO75" s="35"/>
      <c r="KP75" s="35"/>
      <c r="KQ75" s="35"/>
      <c r="KR75" s="35"/>
      <c r="KS75" s="35"/>
      <c r="KT75" s="35"/>
      <c r="KU75" s="35"/>
      <c r="KV75" s="35"/>
      <c r="KW75" s="35"/>
      <c r="KX75" s="35"/>
      <c r="KY75" s="35"/>
      <c r="KZ75" s="35"/>
      <c r="LA75" s="35"/>
      <c r="LB75" s="35"/>
      <c r="LC75" s="35"/>
      <c r="LD75" s="35"/>
      <c r="LE75" s="35"/>
      <c r="LF75" s="35"/>
      <c r="LG75" s="35"/>
      <c r="LH75" s="35"/>
      <c r="LI75" s="35"/>
      <c r="LJ75" s="35"/>
      <c r="LK75" s="35"/>
      <c r="LL75" s="35"/>
      <c r="LM75" s="35"/>
      <c r="LN75" s="35"/>
      <c r="LO75" s="35"/>
      <c r="LP75" s="35"/>
      <c r="LQ75" s="35"/>
      <c r="LR75" s="35"/>
      <c r="LS75" s="35"/>
      <c r="LT75" s="35"/>
      <c r="LU75" s="35"/>
      <c r="LV75" s="35"/>
      <c r="LW75" s="35"/>
      <c r="LX75" s="35"/>
      <c r="LY75" s="35"/>
      <c r="LZ75" s="35"/>
      <c r="MA75" s="35"/>
      <c r="MB75" s="35"/>
      <c r="MC75" s="35"/>
      <c r="MD75" s="35"/>
      <c r="ME75" s="35"/>
      <c r="MF75" s="35"/>
      <c r="MG75" s="35"/>
      <c r="MH75" s="35"/>
      <c r="MI75" s="35"/>
      <c r="MJ75" s="35"/>
      <c r="MK75" s="35"/>
      <c r="ML75" s="35"/>
      <c r="MM75" s="35"/>
      <c r="MN75" s="35"/>
      <c r="MO75" s="35"/>
      <c r="MP75" s="35"/>
      <c r="MQ75" s="35"/>
      <c r="MR75" s="35"/>
      <c r="MS75" s="35"/>
      <c r="MT75" s="35"/>
      <c r="MU75" s="35"/>
      <c r="MV75" s="35"/>
      <c r="MW75" s="35"/>
      <c r="MX75" s="35"/>
      <c r="MY75" s="35"/>
      <c r="MZ75" s="35"/>
      <c r="NA75" s="35"/>
      <c r="NB75" s="35"/>
      <c r="NC75" s="35"/>
      <c r="ND75" s="35"/>
      <c r="NE75" s="35"/>
      <c r="NF75" s="35"/>
      <c r="NG75" s="35"/>
      <c r="NH75" s="35"/>
      <c r="NI75" s="35"/>
      <c r="NJ75" s="35"/>
      <c r="NK75" s="35"/>
      <c r="NL75" s="35"/>
      <c r="NM75" s="35"/>
      <c r="NN75" s="35"/>
      <c r="NO75" s="35"/>
      <c r="NP75" s="35"/>
      <c r="NQ75" s="35"/>
      <c r="NR75" s="35"/>
      <c r="NS75" s="35"/>
      <c r="NT75" s="35"/>
      <c r="NU75" s="35"/>
      <c r="NV75" s="35"/>
      <c r="NW75" s="35"/>
      <c r="NX75" s="35"/>
      <c r="NY75" s="35"/>
      <c r="NZ75" s="35"/>
      <c r="OA75" s="35"/>
      <c r="OB75" s="35"/>
      <c r="OC75" s="35"/>
      <c r="OD75" s="35"/>
      <c r="OE75" s="35"/>
      <c r="OF75" s="35"/>
      <c r="OG75" s="35"/>
      <c r="OH75" s="35"/>
      <c r="OI75" s="35"/>
      <c r="OJ75" s="35"/>
      <c r="OK75" s="35"/>
      <c r="OL75" s="35"/>
      <c r="OM75" s="35"/>
      <c r="ON75" s="35"/>
      <c r="OO75" s="35"/>
      <c r="OP75" s="35"/>
      <c r="OQ75" s="35"/>
      <c r="OR75" s="35"/>
      <c r="OS75" s="35"/>
      <c r="OT75" s="35"/>
      <c r="OU75" s="35"/>
      <c r="OV75" s="35"/>
      <c r="OW75" s="35"/>
      <c r="OX75" s="35"/>
      <c r="OY75" s="35"/>
      <c r="OZ75" s="35"/>
      <c r="PA75" s="35"/>
      <c r="PB75" s="35"/>
      <c r="PC75" s="35"/>
      <c r="PD75" s="35"/>
      <c r="PE75" s="35"/>
      <c r="PF75" s="35"/>
      <c r="PG75" s="35"/>
      <c r="PH75" s="35"/>
      <c r="PI75" s="35"/>
      <c r="PJ75" s="35"/>
      <c r="PK75" s="35"/>
      <c r="PL75" s="35"/>
      <c r="PM75" s="35"/>
      <c r="PN75" s="35"/>
      <c r="PO75" s="35"/>
      <c r="PP75" s="35"/>
      <c r="PQ75" s="35"/>
      <c r="PR75" s="35"/>
      <c r="PS75" s="35"/>
      <c r="PT75" s="35"/>
      <c r="PU75" s="35"/>
      <c r="PV75" s="35"/>
      <c r="PW75" s="35"/>
      <c r="PX75" s="35"/>
      <c r="PY75" s="35"/>
      <c r="PZ75" s="35"/>
      <c r="QA75" s="35"/>
      <c r="QB75" s="35"/>
      <c r="QC75" s="35"/>
      <c r="QD75" s="35"/>
      <c r="QE75" s="35"/>
      <c r="QF75" s="35"/>
      <c r="QG75" s="35"/>
      <c r="QH75" s="35"/>
      <c r="QI75" s="35"/>
      <c r="QJ75" s="35"/>
      <c r="QK75" s="35"/>
      <c r="QL75" s="35"/>
      <c r="QM75" s="35"/>
      <c r="QN75" s="35"/>
      <c r="QO75" s="35"/>
      <c r="QP75" s="35"/>
      <c r="QQ75" s="35"/>
      <c r="QR75" s="35"/>
      <c r="QS75" s="35"/>
      <c r="QT75" s="35"/>
      <c r="QU75" s="35"/>
      <c r="QV75" s="35"/>
      <c r="QW75" s="35"/>
      <c r="QX75" s="35"/>
      <c r="QY75" s="35"/>
      <c r="QZ75" s="35"/>
      <c r="RA75" s="35"/>
      <c r="RB75" s="35"/>
      <c r="RC75" s="35"/>
      <c r="RD75" s="35"/>
      <c r="RE75" s="35"/>
      <c r="RF75" s="35"/>
      <c r="RG75" s="35"/>
      <c r="RH75" s="35"/>
      <c r="RI75" s="35"/>
      <c r="RJ75" s="35"/>
      <c r="RK75" s="35"/>
      <c r="RL75" s="35"/>
      <c r="RM75" s="35"/>
      <c r="RN75" s="35"/>
      <c r="RO75" s="35"/>
      <c r="RP75" s="35"/>
      <c r="RQ75" s="35"/>
      <c r="RR75" s="35"/>
      <c r="RS75" s="35"/>
      <c r="RT75" s="35"/>
      <c r="RU75" s="35"/>
      <c r="RV75" s="35"/>
      <c r="RW75" s="35"/>
      <c r="RX75" s="35"/>
      <c r="RY75" s="35"/>
      <c r="RZ75" s="35"/>
    </row>
    <row r="76" spans="1:494" s="35" customFormat="1" outlineLevel="1">
      <c r="A76" s="29" t="s">
        <v>113</v>
      </c>
      <c r="B76" s="29" t="s">
        <v>26</v>
      </c>
      <c r="C76" s="30"/>
      <c r="D76" s="86"/>
      <c r="E76" s="31" t="s">
        <v>22</v>
      </c>
      <c r="F76" s="32"/>
      <c r="G76" s="33"/>
      <c r="H76" s="33"/>
      <c r="I76" s="30"/>
      <c r="J76" s="86"/>
      <c r="K76" s="31" t="s">
        <v>22</v>
      </c>
      <c r="L76" s="32"/>
      <c r="M76" s="33"/>
      <c r="N76" s="33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494" s="41" customFormat="1" outlineLevel="1">
      <c r="A77" s="36" t="s">
        <v>114</v>
      </c>
      <c r="B77" s="36" t="s">
        <v>23</v>
      </c>
      <c r="C77" s="43">
        <v>40589.708333333336</v>
      </c>
      <c r="D77" s="86"/>
      <c r="E77" s="48" t="s">
        <v>29</v>
      </c>
      <c r="F77" s="39">
        <v>10</v>
      </c>
      <c r="G77" s="40">
        <v>10</v>
      </c>
      <c r="H77" s="40" t="s">
        <v>30</v>
      </c>
      <c r="I77" s="43">
        <v>40589.708333333336</v>
      </c>
      <c r="J77" s="86"/>
      <c r="K77" s="48" t="s">
        <v>29</v>
      </c>
      <c r="L77" s="39">
        <v>10</v>
      </c>
      <c r="M77" s="40">
        <v>10</v>
      </c>
      <c r="N77" s="40" t="s">
        <v>30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  <c r="IZ77" s="35"/>
      <c r="JA77" s="35"/>
      <c r="JB77" s="35"/>
      <c r="JC77" s="35"/>
      <c r="JD77" s="35"/>
      <c r="JE77" s="35"/>
      <c r="JF77" s="35"/>
      <c r="JG77" s="35"/>
      <c r="JH77" s="35"/>
      <c r="JI77" s="35"/>
      <c r="JJ77" s="35"/>
      <c r="JK77" s="35"/>
      <c r="JL77" s="35"/>
      <c r="JM77" s="35"/>
      <c r="JN77" s="35"/>
      <c r="JO77" s="35"/>
      <c r="JP77" s="35"/>
      <c r="JQ77" s="35"/>
      <c r="JR77" s="35"/>
      <c r="JS77" s="35"/>
      <c r="JT77" s="35"/>
      <c r="JU77" s="35"/>
      <c r="JV77" s="35"/>
      <c r="JW77" s="35"/>
      <c r="JX77" s="35"/>
      <c r="JY77" s="35"/>
      <c r="JZ77" s="35"/>
      <c r="KA77" s="35"/>
      <c r="KB77" s="35"/>
      <c r="KC77" s="35"/>
      <c r="KD77" s="35"/>
      <c r="KE77" s="35"/>
      <c r="KF77" s="35"/>
      <c r="KG77" s="35"/>
      <c r="KH77" s="35"/>
      <c r="KI77" s="35"/>
      <c r="KJ77" s="35"/>
      <c r="KK77" s="35"/>
      <c r="KL77" s="35"/>
      <c r="KM77" s="35"/>
      <c r="KN77" s="35"/>
      <c r="KO77" s="35"/>
      <c r="KP77" s="35"/>
      <c r="KQ77" s="35"/>
      <c r="KR77" s="35"/>
      <c r="KS77" s="35"/>
      <c r="KT77" s="35"/>
      <c r="KU77" s="35"/>
      <c r="KV77" s="35"/>
      <c r="KW77" s="35"/>
      <c r="KX77" s="35"/>
      <c r="KY77" s="35"/>
      <c r="KZ77" s="35"/>
      <c r="LA77" s="35"/>
      <c r="LB77" s="35"/>
      <c r="LC77" s="35"/>
      <c r="LD77" s="35"/>
      <c r="LE77" s="35"/>
      <c r="LF77" s="35"/>
      <c r="LG77" s="35"/>
      <c r="LH77" s="35"/>
      <c r="LI77" s="35"/>
      <c r="LJ77" s="35"/>
      <c r="LK77" s="35"/>
      <c r="LL77" s="35"/>
      <c r="LM77" s="35"/>
      <c r="LN77" s="35"/>
      <c r="LO77" s="35"/>
      <c r="LP77" s="35"/>
      <c r="LQ77" s="35"/>
      <c r="LR77" s="35"/>
      <c r="LS77" s="35"/>
      <c r="LT77" s="35"/>
      <c r="LU77" s="35"/>
      <c r="LV77" s="35"/>
      <c r="LW77" s="35"/>
      <c r="LX77" s="35"/>
      <c r="LY77" s="35"/>
      <c r="LZ77" s="35"/>
      <c r="MA77" s="35"/>
      <c r="MB77" s="35"/>
      <c r="MC77" s="35"/>
      <c r="MD77" s="35"/>
      <c r="ME77" s="35"/>
      <c r="MF77" s="35"/>
      <c r="MG77" s="35"/>
      <c r="MH77" s="35"/>
      <c r="MI77" s="35"/>
      <c r="MJ77" s="35"/>
      <c r="MK77" s="35"/>
      <c r="ML77" s="35"/>
      <c r="MM77" s="35"/>
      <c r="MN77" s="35"/>
      <c r="MO77" s="35"/>
      <c r="MP77" s="35"/>
      <c r="MQ77" s="35"/>
      <c r="MR77" s="35"/>
      <c r="MS77" s="35"/>
      <c r="MT77" s="35"/>
      <c r="MU77" s="35"/>
      <c r="MV77" s="35"/>
      <c r="MW77" s="35"/>
      <c r="MX77" s="35"/>
      <c r="MY77" s="35"/>
      <c r="MZ77" s="35"/>
      <c r="NA77" s="35"/>
      <c r="NB77" s="35"/>
      <c r="NC77" s="35"/>
      <c r="ND77" s="35"/>
      <c r="NE77" s="35"/>
      <c r="NF77" s="35"/>
      <c r="NG77" s="35"/>
      <c r="NH77" s="35"/>
      <c r="NI77" s="35"/>
      <c r="NJ77" s="35"/>
      <c r="NK77" s="35"/>
      <c r="NL77" s="35"/>
      <c r="NM77" s="35"/>
      <c r="NN77" s="35"/>
      <c r="NO77" s="35"/>
      <c r="NP77" s="35"/>
      <c r="NQ77" s="35"/>
      <c r="NR77" s="35"/>
      <c r="NS77" s="35"/>
      <c r="NT77" s="35"/>
      <c r="NU77" s="35"/>
      <c r="NV77" s="35"/>
      <c r="NW77" s="35"/>
      <c r="NX77" s="35"/>
      <c r="NY77" s="35"/>
      <c r="NZ77" s="35"/>
      <c r="OA77" s="35"/>
      <c r="OB77" s="35"/>
      <c r="OC77" s="35"/>
      <c r="OD77" s="35"/>
      <c r="OE77" s="35"/>
      <c r="OF77" s="35"/>
      <c r="OG77" s="35"/>
      <c r="OH77" s="35"/>
      <c r="OI77" s="35"/>
      <c r="OJ77" s="35"/>
      <c r="OK77" s="35"/>
      <c r="OL77" s="35"/>
      <c r="OM77" s="35"/>
      <c r="ON77" s="35"/>
      <c r="OO77" s="35"/>
      <c r="OP77" s="35"/>
      <c r="OQ77" s="35"/>
      <c r="OR77" s="35"/>
      <c r="OS77" s="35"/>
      <c r="OT77" s="35"/>
      <c r="OU77" s="35"/>
      <c r="OV77" s="35"/>
      <c r="OW77" s="35"/>
      <c r="OX77" s="35"/>
      <c r="OY77" s="35"/>
      <c r="OZ77" s="35"/>
      <c r="PA77" s="35"/>
      <c r="PB77" s="35"/>
      <c r="PC77" s="35"/>
      <c r="PD77" s="35"/>
      <c r="PE77" s="35"/>
      <c r="PF77" s="35"/>
      <c r="PG77" s="35"/>
      <c r="PH77" s="35"/>
      <c r="PI77" s="35"/>
      <c r="PJ77" s="35"/>
      <c r="PK77" s="35"/>
      <c r="PL77" s="35"/>
      <c r="PM77" s="35"/>
      <c r="PN77" s="35"/>
      <c r="PO77" s="35"/>
      <c r="PP77" s="35"/>
      <c r="PQ77" s="35"/>
      <c r="PR77" s="35"/>
      <c r="PS77" s="35"/>
      <c r="PT77" s="35"/>
      <c r="PU77" s="35"/>
      <c r="PV77" s="35"/>
      <c r="PW77" s="35"/>
      <c r="PX77" s="35"/>
      <c r="PY77" s="35"/>
      <c r="PZ77" s="35"/>
      <c r="QA77" s="35"/>
      <c r="QB77" s="35"/>
      <c r="QC77" s="35"/>
      <c r="QD77" s="35"/>
      <c r="QE77" s="35"/>
      <c r="QF77" s="35"/>
      <c r="QG77" s="35"/>
      <c r="QH77" s="35"/>
      <c r="QI77" s="35"/>
      <c r="QJ77" s="35"/>
      <c r="QK77" s="35"/>
      <c r="QL77" s="35"/>
      <c r="QM77" s="35"/>
      <c r="QN77" s="35"/>
      <c r="QO77" s="35"/>
      <c r="QP77" s="35"/>
      <c r="QQ77" s="35"/>
      <c r="QR77" s="35"/>
      <c r="QS77" s="35"/>
      <c r="QT77" s="35"/>
      <c r="QU77" s="35"/>
      <c r="QV77" s="35"/>
      <c r="QW77" s="35"/>
      <c r="QX77" s="35"/>
      <c r="QY77" s="35"/>
      <c r="QZ77" s="35"/>
      <c r="RA77" s="35"/>
      <c r="RB77" s="35"/>
      <c r="RC77" s="35"/>
      <c r="RD77" s="35"/>
      <c r="RE77" s="35"/>
      <c r="RF77" s="35"/>
      <c r="RG77" s="35"/>
      <c r="RH77" s="35"/>
      <c r="RI77" s="35"/>
      <c r="RJ77" s="35"/>
      <c r="RK77" s="35"/>
      <c r="RL77" s="35"/>
      <c r="RM77" s="35"/>
      <c r="RN77" s="35"/>
      <c r="RO77" s="35"/>
      <c r="RP77" s="35"/>
      <c r="RQ77" s="35"/>
      <c r="RR77" s="35"/>
      <c r="RS77" s="35"/>
      <c r="RT77" s="35"/>
      <c r="RU77" s="35"/>
      <c r="RV77" s="35"/>
      <c r="RW77" s="35"/>
      <c r="RX77" s="35"/>
      <c r="RY77" s="35"/>
      <c r="RZ77" s="35"/>
    </row>
    <row r="78" spans="1:494" s="35" customFormat="1" outlineLevel="1">
      <c r="A78" s="29" t="s">
        <v>115</v>
      </c>
      <c r="B78" s="29" t="s">
        <v>40</v>
      </c>
      <c r="C78" s="30"/>
      <c r="D78" s="86"/>
      <c r="E78" s="31" t="s">
        <v>28</v>
      </c>
      <c r="F78" s="32"/>
      <c r="G78" s="33"/>
      <c r="H78" s="33"/>
      <c r="I78" s="30"/>
      <c r="J78" s="86"/>
      <c r="K78" s="31" t="s">
        <v>28</v>
      </c>
      <c r="L78" s="32"/>
      <c r="M78" s="33"/>
      <c r="N78" s="33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494" s="41" customFormat="1" outlineLevel="1">
      <c r="A79" s="36" t="s">
        <v>116</v>
      </c>
      <c r="B79" s="36" t="s">
        <v>26</v>
      </c>
      <c r="C79" s="37"/>
      <c r="D79" s="86"/>
      <c r="E79" s="38" t="s">
        <v>22</v>
      </c>
      <c r="F79" s="39"/>
      <c r="G79" s="40"/>
      <c r="H79" s="40"/>
      <c r="I79" s="37"/>
      <c r="J79" s="86"/>
      <c r="K79" s="38" t="s">
        <v>22</v>
      </c>
      <c r="L79" s="39"/>
      <c r="M79" s="40"/>
      <c r="N79" s="40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  <c r="IZ79" s="35"/>
      <c r="JA79" s="35"/>
      <c r="JB79" s="35"/>
      <c r="JC79" s="35"/>
      <c r="JD79" s="35"/>
      <c r="JE79" s="35"/>
      <c r="JF79" s="35"/>
      <c r="JG79" s="35"/>
      <c r="JH79" s="35"/>
      <c r="JI79" s="35"/>
      <c r="JJ79" s="35"/>
      <c r="JK79" s="35"/>
      <c r="JL79" s="35"/>
      <c r="JM79" s="35"/>
      <c r="JN79" s="35"/>
      <c r="JO79" s="35"/>
      <c r="JP79" s="35"/>
      <c r="JQ79" s="35"/>
      <c r="JR79" s="35"/>
      <c r="JS79" s="35"/>
      <c r="JT79" s="35"/>
      <c r="JU79" s="35"/>
      <c r="JV79" s="35"/>
      <c r="JW79" s="35"/>
      <c r="JX79" s="35"/>
      <c r="JY79" s="35"/>
      <c r="JZ79" s="35"/>
      <c r="KA79" s="35"/>
      <c r="KB79" s="35"/>
      <c r="KC79" s="35"/>
      <c r="KD79" s="35"/>
      <c r="KE79" s="35"/>
      <c r="KF79" s="35"/>
      <c r="KG79" s="35"/>
      <c r="KH79" s="35"/>
      <c r="KI79" s="35"/>
      <c r="KJ79" s="35"/>
      <c r="KK79" s="35"/>
      <c r="KL79" s="35"/>
      <c r="KM79" s="35"/>
      <c r="KN79" s="35"/>
      <c r="KO79" s="35"/>
      <c r="KP79" s="35"/>
      <c r="KQ79" s="35"/>
      <c r="KR79" s="35"/>
      <c r="KS79" s="35"/>
      <c r="KT79" s="35"/>
      <c r="KU79" s="35"/>
      <c r="KV79" s="35"/>
      <c r="KW79" s="35"/>
      <c r="KX79" s="35"/>
      <c r="KY79" s="35"/>
      <c r="KZ79" s="35"/>
      <c r="LA79" s="35"/>
      <c r="LB79" s="35"/>
      <c r="LC79" s="35"/>
      <c r="LD79" s="35"/>
      <c r="LE79" s="35"/>
      <c r="LF79" s="35"/>
      <c r="LG79" s="35"/>
      <c r="LH79" s="35"/>
      <c r="LI79" s="35"/>
      <c r="LJ79" s="35"/>
      <c r="LK79" s="35"/>
      <c r="LL79" s="35"/>
      <c r="LM79" s="35"/>
      <c r="LN79" s="35"/>
      <c r="LO79" s="35"/>
      <c r="LP79" s="35"/>
      <c r="LQ79" s="35"/>
      <c r="LR79" s="35"/>
      <c r="LS79" s="35"/>
      <c r="LT79" s="35"/>
      <c r="LU79" s="35"/>
      <c r="LV79" s="35"/>
      <c r="LW79" s="35"/>
      <c r="LX79" s="35"/>
      <c r="LY79" s="35"/>
      <c r="LZ79" s="35"/>
      <c r="MA79" s="35"/>
      <c r="MB79" s="35"/>
      <c r="MC79" s="35"/>
      <c r="MD79" s="35"/>
      <c r="ME79" s="35"/>
      <c r="MF79" s="35"/>
      <c r="MG79" s="35"/>
      <c r="MH79" s="35"/>
      <c r="MI79" s="35"/>
      <c r="MJ79" s="35"/>
      <c r="MK79" s="35"/>
      <c r="ML79" s="35"/>
      <c r="MM79" s="35"/>
      <c r="MN79" s="35"/>
      <c r="MO79" s="35"/>
      <c r="MP79" s="35"/>
      <c r="MQ79" s="35"/>
      <c r="MR79" s="35"/>
      <c r="MS79" s="35"/>
      <c r="MT79" s="35"/>
      <c r="MU79" s="35"/>
      <c r="MV79" s="35"/>
      <c r="MW79" s="35"/>
      <c r="MX79" s="35"/>
      <c r="MY79" s="35"/>
      <c r="MZ79" s="35"/>
      <c r="NA79" s="35"/>
      <c r="NB79" s="35"/>
      <c r="NC79" s="35"/>
      <c r="ND79" s="35"/>
      <c r="NE79" s="35"/>
      <c r="NF79" s="35"/>
      <c r="NG79" s="35"/>
      <c r="NH79" s="35"/>
      <c r="NI79" s="35"/>
      <c r="NJ79" s="35"/>
      <c r="NK79" s="35"/>
      <c r="NL79" s="35"/>
      <c r="NM79" s="35"/>
      <c r="NN79" s="35"/>
      <c r="NO79" s="35"/>
      <c r="NP79" s="35"/>
      <c r="NQ79" s="35"/>
      <c r="NR79" s="35"/>
      <c r="NS79" s="35"/>
      <c r="NT79" s="35"/>
      <c r="NU79" s="35"/>
      <c r="NV79" s="35"/>
      <c r="NW79" s="35"/>
      <c r="NX79" s="35"/>
      <c r="NY79" s="35"/>
      <c r="NZ79" s="35"/>
      <c r="OA79" s="35"/>
      <c r="OB79" s="35"/>
      <c r="OC79" s="35"/>
      <c r="OD79" s="35"/>
      <c r="OE79" s="35"/>
      <c r="OF79" s="35"/>
      <c r="OG79" s="35"/>
      <c r="OH79" s="35"/>
      <c r="OI79" s="35"/>
      <c r="OJ79" s="35"/>
      <c r="OK79" s="35"/>
      <c r="OL79" s="35"/>
      <c r="OM79" s="35"/>
      <c r="ON79" s="35"/>
      <c r="OO79" s="35"/>
      <c r="OP79" s="35"/>
      <c r="OQ79" s="35"/>
      <c r="OR79" s="35"/>
      <c r="OS79" s="35"/>
      <c r="OT79" s="35"/>
      <c r="OU79" s="35"/>
      <c r="OV79" s="35"/>
      <c r="OW79" s="35"/>
      <c r="OX79" s="35"/>
      <c r="OY79" s="35"/>
      <c r="OZ79" s="35"/>
      <c r="PA79" s="35"/>
      <c r="PB79" s="35"/>
      <c r="PC79" s="35"/>
      <c r="PD79" s="35"/>
      <c r="PE79" s="35"/>
      <c r="PF79" s="35"/>
      <c r="PG79" s="35"/>
      <c r="PH79" s="35"/>
      <c r="PI79" s="35"/>
      <c r="PJ79" s="35"/>
      <c r="PK79" s="35"/>
      <c r="PL79" s="35"/>
      <c r="PM79" s="35"/>
      <c r="PN79" s="35"/>
      <c r="PO79" s="35"/>
      <c r="PP79" s="35"/>
      <c r="PQ79" s="35"/>
      <c r="PR79" s="35"/>
      <c r="PS79" s="35"/>
      <c r="PT79" s="35"/>
      <c r="PU79" s="35"/>
      <c r="PV79" s="35"/>
      <c r="PW79" s="35"/>
      <c r="PX79" s="35"/>
      <c r="PY79" s="35"/>
      <c r="PZ79" s="35"/>
      <c r="QA79" s="35"/>
      <c r="QB79" s="35"/>
      <c r="QC79" s="35"/>
      <c r="QD79" s="35"/>
      <c r="QE79" s="35"/>
      <c r="QF79" s="35"/>
      <c r="QG79" s="35"/>
      <c r="QH79" s="35"/>
      <c r="QI79" s="35"/>
      <c r="QJ79" s="35"/>
      <c r="QK79" s="35"/>
      <c r="QL79" s="35"/>
      <c r="QM79" s="35"/>
      <c r="QN79" s="35"/>
      <c r="QO79" s="35"/>
      <c r="QP79" s="35"/>
      <c r="QQ79" s="35"/>
      <c r="QR79" s="35"/>
      <c r="QS79" s="35"/>
      <c r="QT79" s="35"/>
      <c r="QU79" s="35"/>
      <c r="QV79" s="35"/>
      <c r="QW79" s="35"/>
      <c r="QX79" s="35"/>
      <c r="QY79" s="35"/>
      <c r="QZ79" s="35"/>
      <c r="RA79" s="35"/>
      <c r="RB79" s="35"/>
      <c r="RC79" s="35"/>
      <c r="RD79" s="35"/>
      <c r="RE79" s="35"/>
      <c r="RF79" s="35"/>
      <c r="RG79" s="35"/>
      <c r="RH79" s="35"/>
      <c r="RI79" s="35"/>
      <c r="RJ79" s="35"/>
      <c r="RK79" s="35"/>
      <c r="RL79" s="35"/>
      <c r="RM79" s="35"/>
      <c r="RN79" s="35"/>
      <c r="RO79" s="35"/>
      <c r="RP79" s="35"/>
      <c r="RQ79" s="35"/>
      <c r="RR79" s="35"/>
      <c r="RS79" s="35"/>
      <c r="RT79" s="35"/>
      <c r="RU79" s="35"/>
      <c r="RV79" s="35"/>
      <c r="RW79" s="35"/>
      <c r="RX79" s="35"/>
      <c r="RY79" s="35"/>
      <c r="RZ79" s="35"/>
    </row>
    <row r="80" spans="1:494" s="35" customFormat="1">
      <c r="A80" s="29" t="s">
        <v>117</v>
      </c>
      <c r="B80" s="42" t="s">
        <v>40</v>
      </c>
      <c r="C80" s="45">
        <v>40589.708333333336</v>
      </c>
      <c r="D80" s="86"/>
      <c r="E80" s="46" t="s">
        <v>29</v>
      </c>
      <c r="F80" s="32">
        <v>10</v>
      </c>
      <c r="G80" s="33">
        <v>10</v>
      </c>
      <c r="H80" s="33" t="s">
        <v>30</v>
      </c>
      <c r="I80" s="45">
        <v>40589.708333333336</v>
      </c>
      <c r="J80" s="86"/>
      <c r="K80" s="46" t="s">
        <v>29</v>
      </c>
      <c r="L80" s="32">
        <v>10</v>
      </c>
      <c r="M80" s="33">
        <v>10</v>
      </c>
      <c r="N80" s="33" t="s">
        <v>30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94" s="35" customFormat="1" outlineLevel="1">
      <c r="A81" s="29" t="s">
        <v>118</v>
      </c>
      <c r="B81" s="42" t="s">
        <v>25</v>
      </c>
      <c r="C81" s="45">
        <v>40584.708333333336</v>
      </c>
      <c r="D81" s="86"/>
      <c r="E81" s="31" t="s">
        <v>22</v>
      </c>
      <c r="F81" s="32"/>
      <c r="G81" s="33"/>
      <c r="H81" s="33"/>
      <c r="I81" s="45">
        <v>40584.708333333336</v>
      </c>
      <c r="J81" s="86"/>
      <c r="K81" s="31" t="s">
        <v>22</v>
      </c>
      <c r="L81" s="32"/>
      <c r="M81" s="33"/>
      <c r="N81" s="33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94" s="41" customFormat="1" outlineLevel="1">
      <c r="A82" s="36" t="s">
        <v>119</v>
      </c>
      <c r="B82" s="36" t="s">
        <v>39</v>
      </c>
      <c r="C82" s="43">
        <v>40616.708333333336</v>
      </c>
      <c r="D82" s="86"/>
      <c r="E82" s="48" t="s">
        <v>29</v>
      </c>
      <c r="F82" s="39">
        <v>10</v>
      </c>
      <c r="G82" s="40">
        <v>10</v>
      </c>
      <c r="H82" s="40" t="s">
        <v>30</v>
      </c>
      <c r="I82" s="43">
        <v>40616.708333333336</v>
      </c>
      <c r="J82" s="86"/>
      <c r="K82" s="48" t="s">
        <v>29</v>
      </c>
      <c r="L82" s="39">
        <v>10</v>
      </c>
      <c r="M82" s="40">
        <v>10</v>
      </c>
      <c r="N82" s="40" t="s">
        <v>30</v>
      </c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  <c r="IZ82" s="35"/>
      <c r="JA82" s="35"/>
      <c r="JB82" s="35"/>
      <c r="JC82" s="35"/>
      <c r="JD82" s="35"/>
      <c r="JE82" s="35"/>
      <c r="JF82" s="35"/>
      <c r="JG82" s="35"/>
      <c r="JH82" s="35"/>
      <c r="JI82" s="35"/>
      <c r="JJ82" s="35"/>
      <c r="JK82" s="35"/>
      <c r="JL82" s="35"/>
      <c r="JM82" s="35"/>
      <c r="JN82" s="35"/>
      <c r="JO82" s="35"/>
      <c r="JP82" s="35"/>
      <c r="JQ82" s="35"/>
      <c r="JR82" s="35"/>
      <c r="JS82" s="35"/>
      <c r="JT82" s="35"/>
      <c r="JU82" s="35"/>
      <c r="JV82" s="35"/>
      <c r="JW82" s="35"/>
      <c r="JX82" s="35"/>
      <c r="JY82" s="35"/>
      <c r="JZ82" s="35"/>
      <c r="KA82" s="35"/>
      <c r="KB82" s="35"/>
      <c r="KC82" s="35"/>
      <c r="KD82" s="35"/>
      <c r="KE82" s="35"/>
      <c r="KF82" s="35"/>
      <c r="KG82" s="35"/>
      <c r="KH82" s="35"/>
      <c r="KI82" s="35"/>
      <c r="KJ82" s="35"/>
      <c r="KK82" s="35"/>
      <c r="KL82" s="35"/>
      <c r="KM82" s="35"/>
      <c r="KN82" s="35"/>
      <c r="KO82" s="35"/>
      <c r="KP82" s="35"/>
      <c r="KQ82" s="35"/>
      <c r="KR82" s="35"/>
      <c r="KS82" s="35"/>
      <c r="KT82" s="35"/>
      <c r="KU82" s="35"/>
      <c r="KV82" s="35"/>
      <c r="KW82" s="35"/>
      <c r="KX82" s="35"/>
      <c r="KY82" s="35"/>
      <c r="KZ82" s="35"/>
      <c r="LA82" s="35"/>
      <c r="LB82" s="35"/>
      <c r="LC82" s="35"/>
      <c r="LD82" s="35"/>
      <c r="LE82" s="35"/>
      <c r="LF82" s="35"/>
      <c r="LG82" s="35"/>
      <c r="LH82" s="35"/>
      <c r="LI82" s="35"/>
      <c r="LJ82" s="35"/>
      <c r="LK82" s="35"/>
      <c r="LL82" s="35"/>
      <c r="LM82" s="35"/>
      <c r="LN82" s="35"/>
      <c r="LO82" s="35"/>
      <c r="LP82" s="35"/>
      <c r="LQ82" s="35"/>
      <c r="LR82" s="35"/>
      <c r="LS82" s="35"/>
      <c r="LT82" s="35"/>
      <c r="LU82" s="35"/>
      <c r="LV82" s="35"/>
      <c r="LW82" s="35"/>
      <c r="LX82" s="35"/>
      <c r="LY82" s="35"/>
      <c r="LZ82" s="35"/>
      <c r="MA82" s="35"/>
      <c r="MB82" s="35"/>
      <c r="MC82" s="35"/>
      <c r="MD82" s="35"/>
      <c r="ME82" s="35"/>
      <c r="MF82" s="35"/>
      <c r="MG82" s="35"/>
      <c r="MH82" s="35"/>
      <c r="MI82" s="35"/>
      <c r="MJ82" s="35"/>
      <c r="MK82" s="35"/>
      <c r="ML82" s="35"/>
      <c r="MM82" s="35"/>
      <c r="MN82" s="35"/>
      <c r="MO82" s="35"/>
      <c r="MP82" s="35"/>
      <c r="MQ82" s="35"/>
      <c r="MR82" s="35"/>
      <c r="MS82" s="35"/>
      <c r="MT82" s="35"/>
      <c r="MU82" s="35"/>
      <c r="MV82" s="35"/>
      <c r="MW82" s="35"/>
      <c r="MX82" s="35"/>
      <c r="MY82" s="35"/>
      <c r="MZ82" s="35"/>
      <c r="NA82" s="35"/>
      <c r="NB82" s="35"/>
      <c r="NC82" s="35"/>
      <c r="ND82" s="35"/>
      <c r="NE82" s="35"/>
      <c r="NF82" s="35"/>
      <c r="NG82" s="35"/>
      <c r="NH82" s="35"/>
      <c r="NI82" s="35"/>
      <c r="NJ82" s="35"/>
      <c r="NK82" s="35"/>
      <c r="NL82" s="35"/>
      <c r="NM82" s="35"/>
      <c r="NN82" s="35"/>
      <c r="NO82" s="35"/>
      <c r="NP82" s="35"/>
      <c r="NQ82" s="35"/>
      <c r="NR82" s="35"/>
      <c r="NS82" s="35"/>
      <c r="NT82" s="35"/>
      <c r="NU82" s="35"/>
      <c r="NV82" s="35"/>
      <c r="NW82" s="35"/>
      <c r="NX82" s="35"/>
      <c r="NY82" s="35"/>
      <c r="NZ82" s="35"/>
      <c r="OA82" s="35"/>
      <c r="OB82" s="35"/>
      <c r="OC82" s="35"/>
      <c r="OD82" s="35"/>
      <c r="OE82" s="35"/>
      <c r="OF82" s="35"/>
      <c r="OG82" s="35"/>
      <c r="OH82" s="35"/>
      <c r="OI82" s="35"/>
      <c r="OJ82" s="35"/>
      <c r="OK82" s="35"/>
      <c r="OL82" s="35"/>
      <c r="OM82" s="35"/>
      <c r="ON82" s="35"/>
      <c r="OO82" s="35"/>
      <c r="OP82" s="35"/>
      <c r="OQ82" s="35"/>
      <c r="OR82" s="35"/>
      <c r="OS82" s="35"/>
      <c r="OT82" s="35"/>
      <c r="OU82" s="35"/>
      <c r="OV82" s="35"/>
      <c r="OW82" s="35"/>
      <c r="OX82" s="35"/>
      <c r="OY82" s="35"/>
      <c r="OZ82" s="35"/>
      <c r="PA82" s="35"/>
      <c r="PB82" s="35"/>
      <c r="PC82" s="35"/>
      <c r="PD82" s="35"/>
      <c r="PE82" s="35"/>
      <c r="PF82" s="35"/>
      <c r="PG82" s="35"/>
      <c r="PH82" s="35"/>
      <c r="PI82" s="35"/>
      <c r="PJ82" s="35"/>
      <c r="PK82" s="35"/>
      <c r="PL82" s="35"/>
      <c r="PM82" s="35"/>
      <c r="PN82" s="35"/>
      <c r="PO82" s="35"/>
      <c r="PP82" s="35"/>
      <c r="PQ82" s="35"/>
      <c r="PR82" s="35"/>
      <c r="PS82" s="35"/>
      <c r="PT82" s="35"/>
      <c r="PU82" s="35"/>
      <c r="PV82" s="35"/>
      <c r="PW82" s="35"/>
      <c r="PX82" s="35"/>
      <c r="PY82" s="35"/>
      <c r="PZ82" s="35"/>
      <c r="QA82" s="35"/>
      <c r="QB82" s="35"/>
      <c r="QC82" s="35"/>
      <c r="QD82" s="35"/>
      <c r="QE82" s="35"/>
      <c r="QF82" s="35"/>
      <c r="QG82" s="35"/>
      <c r="QH82" s="35"/>
      <c r="QI82" s="35"/>
      <c r="QJ82" s="35"/>
      <c r="QK82" s="35"/>
      <c r="QL82" s="35"/>
      <c r="QM82" s="35"/>
      <c r="QN82" s="35"/>
      <c r="QO82" s="35"/>
      <c r="QP82" s="35"/>
      <c r="QQ82" s="35"/>
      <c r="QR82" s="35"/>
      <c r="QS82" s="35"/>
      <c r="QT82" s="35"/>
      <c r="QU82" s="35"/>
      <c r="QV82" s="35"/>
      <c r="QW82" s="35"/>
      <c r="QX82" s="35"/>
      <c r="QY82" s="35"/>
      <c r="QZ82" s="35"/>
      <c r="RA82" s="35"/>
      <c r="RB82" s="35"/>
      <c r="RC82" s="35"/>
      <c r="RD82" s="35"/>
      <c r="RE82" s="35"/>
      <c r="RF82" s="35"/>
      <c r="RG82" s="35"/>
      <c r="RH82" s="35"/>
      <c r="RI82" s="35"/>
      <c r="RJ82" s="35"/>
      <c r="RK82" s="35"/>
      <c r="RL82" s="35"/>
      <c r="RM82" s="35"/>
      <c r="RN82" s="35"/>
      <c r="RO82" s="35"/>
      <c r="RP82" s="35"/>
      <c r="RQ82" s="35"/>
      <c r="RR82" s="35"/>
      <c r="RS82" s="35"/>
      <c r="RT82" s="35"/>
      <c r="RU82" s="35"/>
      <c r="RV82" s="35"/>
      <c r="RW82" s="35"/>
      <c r="RX82" s="35"/>
      <c r="RY82" s="35"/>
      <c r="RZ82" s="35"/>
    </row>
    <row r="83" spans="1:494" s="35" customFormat="1" outlineLevel="1">
      <c r="A83" s="29" t="s">
        <v>120</v>
      </c>
      <c r="B83" s="29" t="s">
        <v>23</v>
      </c>
      <c r="C83" s="45">
        <v>40619.708333333336</v>
      </c>
      <c r="D83" s="86"/>
      <c r="E83" s="31" t="s">
        <v>28</v>
      </c>
      <c r="F83" s="32"/>
      <c r="G83" s="33"/>
      <c r="H83" s="33"/>
      <c r="I83" s="45">
        <v>40619.708333333336</v>
      </c>
      <c r="J83" s="86"/>
      <c r="K83" s="31" t="s">
        <v>28</v>
      </c>
      <c r="L83" s="32"/>
      <c r="M83" s="33"/>
      <c r="N83" s="33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94" s="41" customFormat="1" outlineLevel="1">
      <c r="A84" s="36" t="s">
        <v>121</v>
      </c>
      <c r="B84" s="36" t="s">
        <v>25</v>
      </c>
      <c r="C84" s="43">
        <v>40624.708333333336</v>
      </c>
      <c r="D84" s="86"/>
      <c r="E84" s="38" t="s">
        <v>28</v>
      </c>
      <c r="F84" s="39"/>
      <c r="G84" s="40"/>
      <c r="H84" s="40"/>
      <c r="I84" s="43">
        <v>40624.708333333336</v>
      </c>
      <c r="J84" s="86"/>
      <c r="K84" s="38" t="s">
        <v>28</v>
      </c>
      <c r="L84" s="39"/>
      <c r="M84" s="40"/>
      <c r="N84" s="40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  <c r="IZ84" s="35"/>
      <c r="JA84" s="35"/>
      <c r="JB84" s="35"/>
      <c r="JC84" s="35"/>
      <c r="JD84" s="35"/>
      <c r="JE84" s="35"/>
      <c r="JF84" s="35"/>
      <c r="JG84" s="35"/>
      <c r="JH84" s="35"/>
      <c r="JI84" s="35"/>
      <c r="JJ84" s="35"/>
      <c r="JK84" s="35"/>
      <c r="JL84" s="35"/>
      <c r="JM84" s="35"/>
      <c r="JN84" s="35"/>
      <c r="JO84" s="35"/>
      <c r="JP84" s="35"/>
      <c r="JQ84" s="35"/>
      <c r="JR84" s="35"/>
      <c r="JS84" s="35"/>
      <c r="JT84" s="35"/>
      <c r="JU84" s="35"/>
      <c r="JV84" s="35"/>
      <c r="JW84" s="35"/>
      <c r="JX84" s="35"/>
      <c r="JY84" s="35"/>
      <c r="JZ84" s="35"/>
      <c r="KA84" s="35"/>
      <c r="KB84" s="35"/>
      <c r="KC84" s="35"/>
      <c r="KD84" s="35"/>
      <c r="KE84" s="35"/>
      <c r="KF84" s="35"/>
      <c r="KG84" s="35"/>
      <c r="KH84" s="35"/>
      <c r="KI84" s="35"/>
      <c r="KJ84" s="35"/>
      <c r="KK84" s="35"/>
      <c r="KL84" s="35"/>
      <c r="KM84" s="35"/>
      <c r="KN84" s="35"/>
      <c r="KO84" s="35"/>
      <c r="KP84" s="35"/>
      <c r="KQ84" s="35"/>
      <c r="KR84" s="35"/>
      <c r="KS84" s="35"/>
      <c r="KT84" s="35"/>
      <c r="KU84" s="35"/>
      <c r="KV84" s="35"/>
      <c r="KW84" s="35"/>
      <c r="KX84" s="35"/>
      <c r="KY84" s="35"/>
      <c r="KZ84" s="35"/>
      <c r="LA84" s="35"/>
      <c r="LB84" s="35"/>
      <c r="LC84" s="35"/>
      <c r="LD84" s="35"/>
      <c r="LE84" s="35"/>
      <c r="LF84" s="35"/>
      <c r="LG84" s="35"/>
      <c r="LH84" s="35"/>
      <c r="LI84" s="35"/>
      <c r="LJ84" s="35"/>
      <c r="LK84" s="35"/>
      <c r="LL84" s="35"/>
      <c r="LM84" s="35"/>
      <c r="LN84" s="35"/>
      <c r="LO84" s="35"/>
      <c r="LP84" s="35"/>
      <c r="LQ84" s="35"/>
      <c r="LR84" s="35"/>
      <c r="LS84" s="35"/>
      <c r="LT84" s="35"/>
      <c r="LU84" s="35"/>
      <c r="LV84" s="35"/>
      <c r="LW84" s="35"/>
      <c r="LX84" s="35"/>
      <c r="LY84" s="35"/>
      <c r="LZ84" s="35"/>
      <c r="MA84" s="35"/>
      <c r="MB84" s="35"/>
      <c r="MC84" s="35"/>
      <c r="MD84" s="35"/>
      <c r="ME84" s="35"/>
      <c r="MF84" s="35"/>
      <c r="MG84" s="35"/>
      <c r="MH84" s="35"/>
      <c r="MI84" s="35"/>
      <c r="MJ84" s="35"/>
      <c r="MK84" s="35"/>
      <c r="ML84" s="35"/>
      <c r="MM84" s="35"/>
      <c r="MN84" s="35"/>
      <c r="MO84" s="35"/>
      <c r="MP84" s="35"/>
      <c r="MQ84" s="35"/>
      <c r="MR84" s="35"/>
      <c r="MS84" s="35"/>
      <c r="MT84" s="35"/>
      <c r="MU84" s="35"/>
      <c r="MV84" s="35"/>
      <c r="MW84" s="35"/>
      <c r="MX84" s="35"/>
      <c r="MY84" s="35"/>
      <c r="MZ84" s="35"/>
      <c r="NA84" s="35"/>
      <c r="NB84" s="35"/>
      <c r="NC84" s="35"/>
      <c r="ND84" s="35"/>
      <c r="NE84" s="35"/>
      <c r="NF84" s="35"/>
      <c r="NG84" s="35"/>
      <c r="NH84" s="35"/>
      <c r="NI84" s="35"/>
      <c r="NJ84" s="35"/>
      <c r="NK84" s="35"/>
      <c r="NL84" s="35"/>
      <c r="NM84" s="35"/>
      <c r="NN84" s="35"/>
      <c r="NO84" s="35"/>
      <c r="NP84" s="35"/>
      <c r="NQ84" s="35"/>
      <c r="NR84" s="35"/>
      <c r="NS84" s="35"/>
      <c r="NT84" s="35"/>
      <c r="NU84" s="35"/>
      <c r="NV84" s="35"/>
      <c r="NW84" s="35"/>
      <c r="NX84" s="35"/>
      <c r="NY84" s="35"/>
      <c r="NZ84" s="35"/>
      <c r="OA84" s="35"/>
      <c r="OB84" s="35"/>
      <c r="OC84" s="35"/>
      <c r="OD84" s="35"/>
      <c r="OE84" s="35"/>
      <c r="OF84" s="35"/>
      <c r="OG84" s="35"/>
      <c r="OH84" s="35"/>
      <c r="OI84" s="35"/>
      <c r="OJ84" s="35"/>
      <c r="OK84" s="35"/>
      <c r="OL84" s="35"/>
      <c r="OM84" s="35"/>
      <c r="ON84" s="35"/>
      <c r="OO84" s="35"/>
      <c r="OP84" s="35"/>
      <c r="OQ84" s="35"/>
      <c r="OR84" s="35"/>
      <c r="OS84" s="35"/>
      <c r="OT84" s="35"/>
      <c r="OU84" s="35"/>
      <c r="OV84" s="35"/>
      <c r="OW84" s="35"/>
      <c r="OX84" s="35"/>
      <c r="OY84" s="35"/>
      <c r="OZ84" s="35"/>
      <c r="PA84" s="35"/>
      <c r="PB84" s="35"/>
      <c r="PC84" s="35"/>
      <c r="PD84" s="35"/>
      <c r="PE84" s="35"/>
      <c r="PF84" s="35"/>
      <c r="PG84" s="35"/>
      <c r="PH84" s="35"/>
      <c r="PI84" s="35"/>
      <c r="PJ84" s="35"/>
      <c r="PK84" s="35"/>
      <c r="PL84" s="35"/>
      <c r="PM84" s="35"/>
      <c r="PN84" s="35"/>
      <c r="PO84" s="35"/>
      <c r="PP84" s="35"/>
      <c r="PQ84" s="35"/>
      <c r="PR84" s="35"/>
      <c r="PS84" s="35"/>
      <c r="PT84" s="35"/>
      <c r="PU84" s="35"/>
      <c r="PV84" s="35"/>
      <c r="PW84" s="35"/>
      <c r="PX84" s="35"/>
      <c r="PY84" s="35"/>
      <c r="PZ84" s="35"/>
      <c r="QA84" s="35"/>
      <c r="QB84" s="35"/>
      <c r="QC84" s="35"/>
      <c r="QD84" s="35"/>
      <c r="QE84" s="35"/>
      <c r="QF84" s="35"/>
      <c r="QG84" s="35"/>
      <c r="QH84" s="35"/>
      <c r="QI84" s="35"/>
      <c r="QJ84" s="35"/>
      <c r="QK84" s="35"/>
      <c r="QL84" s="35"/>
      <c r="QM84" s="35"/>
      <c r="QN84" s="35"/>
      <c r="QO84" s="35"/>
      <c r="QP84" s="35"/>
      <c r="QQ84" s="35"/>
      <c r="QR84" s="35"/>
      <c r="QS84" s="35"/>
      <c r="QT84" s="35"/>
      <c r="QU84" s="35"/>
      <c r="QV84" s="35"/>
      <c r="QW84" s="35"/>
      <c r="QX84" s="35"/>
      <c r="QY84" s="35"/>
      <c r="QZ84" s="35"/>
      <c r="RA84" s="35"/>
      <c r="RB84" s="35"/>
      <c r="RC84" s="35"/>
      <c r="RD84" s="35"/>
      <c r="RE84" s="35"/>
      <c r="RF84" s="35"/>
      <c r="RG84" s="35"/>
      <c r="RH84" s="35"/>
      <c r="RI84" s="35"/>
      <c r="RJ84" s="35"/>
      <c r="RK84" s="35"/>
      <c r="RL84" s="35"/>
      <c r="RM84" s="35"/>
      <c r="RN84" s="35"/>
      <c r="RO84" s="35"/>
      <c r="RP84" s="35"/>
      <c r="RQ84" s="35"/>
      <c r="RR84" s="35"/>
      <c r="RS84" s="35"/>
      <c r="RT84" s="35"/>
      <c r="RU84" s="35"/>
      <c r="RV84" s="35"/>
      <c r="RW84" s="35"/>
      <c r="RX84" s="35"/>
      <c r="RY84" s="35"/>
      <c r="RZ84" s="35"/>
    </row>
    <row r="85" spans="1:494" s="35" customFormat="1">
      <c r="A85" s="29" t="s">
        <v>122</v>
      </c>
      <c r="B85" s="29" t="s">
        <v>23</v>
      </c>
      <c r="C85" s="45">
        <v>40630.708333333336</v>
      </c>
      <c r="D85" s="86"/>
      <c r="E85" s="31" t="s">
        <v>28</v>
      </c>
      <c r="F85" s="32"/>
      <c r="G85" s="33"/>
      <c r="H85" s="33"/>
      <c r="I85" s="45">
        <v>40630.708333333336</v>
      </c>
      <c r="J85" s="86"/>
      <c r="K85" s="31" t="s">
        <v>28</v>
      </c>
      <c r="L85" s="32"/>
      <c r="M85" s="33"/>
      <c r="N85" s="33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94" s="57" customFormat="1">
      <c r="A86" s="49" t="s">
        <v>41</v>
      </c>
      <c r="B86" s="50"/>
      <c r="C86" s="50"/>
      <c r="D86" s="50"/>
      <c r="E86" s="38">
        <f>COUNTIF(E11:E85,"تم")</f>
        <v>66</v>
      </c>
      <c r="F86" s="39"/>
      <c r="G86" s="40"/>
      <c r="H86" s="40"/>
      <c r="I86" s="50"/>
      <c r="J86" s="50"/>
      <c r="K86" s="38">
        <f>COUNTIF(K11:K85,"تم")</f>
        <v>66</v>
      </c>
      <c r="L86" s="39"/>
      <c r="M86" s="40"/>
      <c r="N86" s="40"/>
      <c r="O86" s="52"/>
      <c r="P86" s="52"/>
      <c r="Q86" s="28"/>
      <c r="R86" s="54"/>
      <c r="S86" s="55"/>
      <c r="T86" s="55"/>
      <c r="U86" s="55"/>
      <c r="V86" s="28"/>
      <c r="W86" s="54"/>
      <c r="X86" s="55"/>
      <c r="Y86" s="55"/>
      <c r="Z86" s="54"/>
      <c r="AA86" s="28"/>
      <c r="AB86" s="54"/>
      <c r="AC86" s="55"/>
      <c r="AD86" s="55"/>
      <c r="AE86" s="52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  <c r="IW86" s="56"/>
      <c r="IX86" s="56"/>
      <c r="IY86" s="56"/>
      <c r="IZ86" s="56"/>
      <c r="JA86" s="56"/>
      <c r="JB86" s="56"/>
      <c r="JC86" s="56"/>
      <c r="JD86" s="56"/>
      <c r="JE86" s="56"/>
      <c r="JF86" s="56"/>
      <c r="JG86" s="56"/>
      <c r="JH86" s="56"/>
      <c r="JI86" s="56"/>
      <c r="JJ86" s="56"/>
      <c r="JK86" s="56"/>
      <c r="JL86" s="56"/>
      <c r="JM86" s="56"/>
      <c r="JN86" s="56"/>
      <c r="JO86" s="56"/>
      <c r="JP86" s="56"/>
      <c r="JQ86" s="56"/>
      <c r="JR86" s="56"/>
      <c r="JS86" s="56"/>
      <c r="JT86" s="56"/>
      <c r="JU86" s="56"/>
      <c r="JV86" s="56"/>
      <c r="JW86" s="56"/>
      <c r="JX86" s="56"/>
      <c r="JY86" s="56"/>
      <c r="JZ86" s="56"/>
      <c r="KA86" s="56"/>
      <c r="KB86" s="56"/>
      <c r="KC86" s="56"/>
      <c r="KD86" s="56"/>
      <c r="KE86" s="56"/>
      <c r="KF86" s="56"/>
      <c r="KG86" s="56"/>
      <c r="KH86" s="56"/>
      <c r="KI86" s="56"/>
      <c r="KJ86" s="56"/>
      <c r="KK86" s="56"/>
      <c r="KL86" s="56"/>
      <c r="KM86" s="56"/>
      <c r="KN86" s="56"/>
      <c r="KO86" s="56"/>
      <c r="KP86" s="56"/>
      <c r="KQ86" s="56"/>
      <c r="KR86" s="56"/>
      <c r="KS86" s="56"/>
      <c r="KT86" s="56"/>
      <c r="KU86" s="56"/>
      <c r="KV86" s="56"/>
      <c r="KW86" s="56"/>
      <c r="KX86" s="56"/>
      <c r="KY86" s="56"/>
      <c r="KZ86" s="56"/>
      <c r="LA86" s="56"/>
      <c r="LB86" s="56"/>
      <c r="LC86" s="56"/>
      <c r="LD86" s="56"/>
      <c r="LE86" s="56"/>
      <c r="LF86" s="56"/>
      <c r="LG86" s="56"/>
      <c r="LH86" s="56"/>
      <c r="LI86" s="56"/>
      <c r="LJ86" s="56"/>
      <c r="LK86" s="56"/>
      <c r="LL86" s="56"/>
      <c r="LM86" s="56"/>
      <c r="LN86" s="56"/>
      <c r="LO86" s="56"/>
      <c r="LP86" s="56"/>
      <c r="LQ86" s="56"/>
      <c r="LR86" s="56"/>
      <c r="LS86" s="56"/>
      <c r="LT86" s="56"/>
      <c r="LU86" s="56"/>
      <c r="LV86" s="56"/>
      <c r="LW86" s="56"/>
      <c r="LX86" s="56"/>
      <c r="LY86" s="56"/>
      <c r="LZ86" s="56"/>
      <c r="MA86" s="56"/>
      <c r="MB86" s="56"/>
      <c r="MC86" s="56"/>
      <c r="MD86" s="56"/>
      <c r="ME86" s="56"/>
      <c r="MF86" s="56"/>
      <c r="MG86" s="56"/>
      <c r="MH86" s="56"/>
      <c r="MI86" s="56"/>
      <c r="MJ86" s="56"/>
      <c r="MK86" s="56"/>
      <c r="ML86" s="56"/>
      <c r="MM86" s="56"/>
      <c r="MN86" s="56"/>
      <c r="MO86" s="56"/>
      <c r="MP86" s="56"/>
      <c r="MQ86" s="56"/>
      <c r="MR86" s="56"/>
      <c r="MS86" s="56"/>
      <c r="MT86" s="56"/>
      <c r="MU86" s="56"/>
      <c r="MV86" s="56"/>
      <c r="MW86" s="56"/>
      <c r="MX86" s="56"/>
      <c r="MY86" s="56"/>
      <c r="MZ86" s="56"/>
      <c r="NA86" s="56"/>
      <c r="NB86" s="56"/>
      <c r="NC86" s="56"/>
      <c r="ND86" s="56"/>
      <c r="NE86" s="56"/>
      <c r="NF86" s="56"/>
      <c r="NG86" s="56"/>
      <c r="NH86" s="56"/>
      <c r="NI86" s="56"/>
      <c r="NJ86" s="56"/>
      <c r="NK86" s="56"/>
      <c r="NL86" s="56"/>
      <c r="NM86" s="56"/>
      <c r="NN86" s="56"/>
      <c r="NO86" s="56"/>
      <c r="NP86" s="56"/>
      <c r="NQ86" s="56"/>
      <c r="NR86" s="56"/>
      <c r="NS86" s="56"/>
      <c r="NT86" s="56"/>
      <c r="NU86" s="56"/>
      <c r="NV86" s="56"/>
      <c r="NW86" s="56"/>
      <c r="NX86" s="56"/>
      <c r="NY86" s="56"/>
      <c r="NZ86" s="56"/>
      <c r="OA86" s="56"/>
      <c r="OB86" s="56"/>
      <c r="OC86" s="56"/>
      <c r="OD86" s="56"/>
      <c r="OE86" s="56"/>
      <c r="OF86" s="56"/>
      <c r="OG86" s="56"/>
      <c r="OH86" s="56"/>
      <c r="OI86" s="56"/>
      <c r="OJ86" s="56"/>
      <c r="OK86" s="56"/>
      <c r="OL86" s="56"/>
      <c r="OM86" s="56"/>
      <c r="ON86" s="56"/>
      <c r="OO86" s="56"/>
      <c r="OP86" s="56"/>
      <c r="OQ86" s="56"/>
      <c r="OR86" s="56"/>
      <c r="OS86" s="56"/>
      <c r="OT86" s="56"/>
      <c r="OU86" s="56"/>
      <c r="OV86" s="56"/>
      <c r="OW86" s="56"/>
      <c r="OX86" s="56"/>
      <c r="OY86" s="56"/>
      <c r="OZ86" s="56"/>
      <c r="PA86" s="56"/>
      <c r="PB86" s="56"/>
      <c r="PC86" s="56"/>
      <c r="PD86" s="56"/>
      <c r="PE86" s="56"/>
      <c r="PF86" s="56"/>
      <c r="PG86" s="56"/>
      <c r="PH86" s="56"/>
      <c r="PI86" s="56"/>
      <c r="PJ86" s="56"/>
      <c r="PK86" s="56"/>
      <c r="PL86" s="56"/>
      <c r="PM86" s="56"/>
      <c r="PN86" s="56"/>
      <c r="PO86" s="56"/>
      <c r="PP86" s="56"/>
      <c r="PQ86" s="56"/>
      <c r="PR86" s="56"/>
      <c r="PS86" s="56"/>
      <c r="PT86" s="56"/>
      <c r="PU86" s="56"/>
      <c r="PV86" s="56"/>
      <c r="PW86" s="56"/>
      <c r="PX86" s="56"/>
      <c r="PY86" s="56"/>
      <c r="PZ86" s="56"/>
      <c r="QA86" s="56"/>
      <c r="QB86" s="56"/>
      <c r="QC86" s="56"/>
      <c r="QD86" s="56"/>
      <c r="QE86" s="56"/>
      <c r="QF86" s="56"/>
      <c r="QG86" s="56"/>
      <c r="QH86" s="56"/>
      <c r="QI86" s="56"/>
      <c r="QJ86" s="56"/>
      <c r="QK86" s="56"/>
      <c r="QL86" s="56"/>
      <c r="QM86" s="56"/>
      <c r="QN86" s="56"/>
      <c r="QO86" s="56"/>
      <c r="QP86" s="56"/>
      <c r="QQ86" s="56"/>
      <c r="QR86" s="56"/>
      <c r="QS86" s="56"/>
      <c r="QT86" s="56"/>
      <c r="QU86" s="56"/>
      <c r="QV86" s="56"/>
      <c r="QW86" s="56"/>
      <c r="QX86" s="56"/>
      <c r="QY86" s="56"/>
      <c r="QZ86" s="56"/>
      <c r="RA86" s="56"/>
      <c r="RB86" s="56"/>
      <c r="RC86" s="56"/>
      <c r="RD86" s="56"/>
      <c r="RE86" s="56"/>
      <c r="RF86" s="56"/>
      <c r="RG86" s="56"/>
      <c r="RH86" s="56"/>
      <c r="RI86" s="56"/>
      <c r="RJ86" s="56"/>
      <c r="RK86" s="56"/>
      <c r="RL86" s="56"/>
      <c r="RM86" s="56"/>
      <c r="RN86" s="56"/>
      <c r="RO86" s="56"/>
      <c r="RP86" s="56"/>
      <c r="RQ86" s="56"/>
      <c r="RR86" s="56"/>
      <c r="RS86" s="56"/>
      <c r="RT86" s="56"/>
      <c r="RU86" s="56"/>
      <c r="RV86" s="56"/>
      <c r="RW86" s="56"/>
      <c r="RX86" s="56"/>
      <c r="RY86" s="56"/>
      <c r="RZ86" s="56"/>
    </row>
    <row r="87" spans="1:494" s="64" customFormat="1" ht="15">
      <c r="A87" s="58" t="s">
        <v>42</v>
      </c>
      <c r="B87" s="59"/>
      <c r="C87" s="59"/>
      <c r="D87" s="59"/>
      <c r="E87" s="60">
        <f>COUNTIF(E11:E85,"جارى و متأخر")</f>
        <v>4</v>
      </c>
      <c r="F87" s="32"/>
      <c r="G87" s="33"/>
      <c r="H87" s="33"/>
      <c r="I87" s="59"/>
      <c r="J87" s="59"/>
      <c r="K87" s="60">
        <f>COUNTIF(K11:K85,"جارى و متأخر")</f>
        <v>4</v>
      </c>
      <c r="L87" s="32"/>
      <c r="M87" s="33"/>
      <c r="N87" s="33"/>
      <c r="O87" s="52"/>
      <c r="P87" s="52"/>
      <c r="Q87" s="62"/>
      <c r="R87" s="63"/>
      <c r="S87" s="55"/>
      <c r="T87" s="55"/>
      <c r="U87" s="55"/>
      <c r="V87" s="62"/>
      <c r="W87" s="63"/>
      <c r="X87" s="55"/>
      <c r="Y87" s="55"/>
      <c r="Z87" s="63"/>
      <c r="AA87" s="28"/>
      <c r="AB87" s="63"/>
      <c r="AC87" s="55"/>
      <c r="AD87" s="55"/>
      <c r="AE87" s="52"/>
    </row>
    <row r="88" spans="1:494" s="69" customFormat="1">
      <c r="A88" s="49" t="s">
        <v>43</v>
      </c>
      <c r="B88" s="65"/>
      <c r="C88" s="65"/>
      <c r="D88" s="65"/>
      <c r="E88" s="38">
        <f>COUNTIF(E11:E85,"متعطل")</f>
        <v>5</v>
      </c>
      <c r="F88" s="39"/>
      <c r="G88" s="40"/>
      <c r="H88" s="40"/>
      <c r="I88" s="65"/>
      <c r="J88" s="65"/>
      <c r="K88" s="38">
        <f>COUNTIF(K11:K85,"متعطل")</f>
        <v>5</v>
      </c>
      <c r="L88" s="39"/>
      <c r="M88" s="40"/>
      <c r="N88" s="40"/>
      <c r="O88" s="52"/>
      <c r="P88" s="52"/>
      <c r="Q88" s="66"/>
      <c r="R88" s="54"/>
      <c r="S88" s="55"/>
      <c r="T88" s="55"/>
      <c r="U88" s="55"/>
      <c r="V88" s="66"/>
      <c r="W88" s="54"/>
      <c r="X88" s="55"/>
      <c r="Y88" s="55"/>
      <c r="Z88" s="67"/>
      <c r="AA88" s="66"/>
      <c r="AB88" s="54"/>
      <c r="AC88" s="55"/>
      <c r="AD88" s="55"/>
      <c r="AE88" s="52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68"/>
      <c r="HK88" s="68"/>
      <c r="HL88" s="68"/>
      <c r="HM88" s="68"/>
      <c r="HN88" s="68"/>
      <c r="HO88" s="68"/>
      <c r="HP88" s="68"/>
      <c r="HQ88" s="68"/>
      <c r="HR88" s="68"/>
      <c r="HS88" s="68"/>
      <c r="HT88" s="68"/>
      <c r="HU88" s="68"/>
      <c r="HV88" s="68"/>
      <c r="HW88" s="68"/>
      <c r="HX88" s="68"/>
      <c r="HY88" s="68"/>
      <c r="HZ88" s="68"/>
      <c r="IA88" s="68"/>
      <c r="IB88" s="68"/>
      <c r="IC88" s="68"/>
      <c r="ID88" s="68"/>
      <c r="IE88" s="68"/>
      <c r="IF88" s="68"/>
      <c r="IG88" s="68"/>
      <c r="IH88" s="68"/>
      <c r="II88" s="68"/>
      <c r="IJ88" s="68"/>
      <c r="IK88" s="68"/>
      <c r="IL88" s="68"/>
      <c r="IM88" s="68"/>
      <c r="IN88" s="68"/>
      <c r="IO88" s="68"/>
      <c r="IP88" s="68"/>
      <c r="IQ88" s="68"/>
      <c r="IR88" s="68"/>
      <c r="IS88" s="68"/>
      <c r="IT88" s="68"/>
      <c r="IU88" s="68"/>
      <c r="IV88" s="68"/>
      <c r="IW88" s="68"/>
      <c r="IX88" s="68"/>
      <c r="IY88" s="68"/>
      <c r="IZ88" s="68"/>
      <c r="JA88" s="68"/>
      <c r="JB88" s="68"/>
      <c r="JC88" s="68"/>
      <c r="JD88" s="68"/>
      <c r="JE88" s="68"/>
      <c r="JF88" s="68"/>
      <c r="JG88" s="68"/>
      <c r="JH88" s="68"/>
      <c r="JI88" s="68"/>
      <c r="JJ88" s="68"/>
      <c r="JK88" s="68"/>
      <c r="JL88" s="68"/>
      <c r="JM88" s="68"/>
      <c r="JN88" s="68"/>
      <c r="JO88" s="68"/>
      <c r="JP88" s="68"/>
      <c r="JQ88" s="68"/>
      <c r="JR88" s="68"/>
      <c r="JS88" s="68"/>
      <c r="JT88" s="68"/>
      <c r="JU88" s="68"/>
      <c r="JV88" s="68"/>
      <c r="JW88" s="68"/>
      <c r="JX88" s="68"/>
      <c r="JY88" s="68"/>
      <c r="JZ88" s="68"/>
      <c r="KA88" s="68"/>
      <c r="KB88" s="68"/>
      <c r="KC88" s="68"/>
      <c r="KD88" s="68"/>
      <c r="KE88" s="68"/>
      <c r="KF88" s="68"/>
      <c r="KG88" s="68"/>
      <c r="KH88" s="68"/>
      <c r="KI88" s="68"/>
      <c r="KJ88" s="68"/>
      <c r="KK88" s="68"/>
      <c r="KL88" s="68"/>
      <c r="KM88" s="68"/>
      <c r="KN88" s="68"/>
      <c r="KO88" s="68"/>
      <c r="KP88" s="68"/>
      <c r="KQ88" s="68"/>
      <c r="KR88" s="68"/>
      <c r="KS88" s="68"/>
      <c r="KT88" s="68"/>
      <c r="KU88" s="68"/>
      <c r="KV88" s="68"/>
      <c r="KW88" s="68"/>
      <c r="KX88" s="68"/>
      <c r="KY88" s="68"/>
      <c r="KZ88" s="68"/>
      <c r="LA88" s="68"/>
      <c r="LB88" s="68"/>
      <c r="LC88" s="68"/>
      <c r="LD88" s="68"/>
      <c r="LE88" s="68"/>
      <c r="LF88" s="68"/>
      <c r="LG88" s="68"/>
      <c r="LH88" s="68"/>
      <c r="LI88" s="68"/>
      <c r="LJ88" s="68"/>
      <c r="LK88" s="68"/>
      <c r="LL88" s="68"/>
      <c r="LM88" s="68"/>
      <c r="LN88" s="68"/>
      <c r="LO88" s="68"/>
      <c r="LP88" s="68"/>
      <c r="LQ88" s="68"/>
      <c r="LR88" s="68"/>
      <c r="LS88" s="68"/>
      <c r="LT88" s="68"/>
      <c r="LU88" s="68"/>
      <c r="LV88" s="68"/>
      <c r="LW88" s="68"/>
      <c r="LX88" s="68"/>
      <c r="LY88" s="68"/>
      <c r="LZ88" s="68"/>
      <c r="MA88" s="68"/>
      <c r="MB88" s="68"/>
      <c r="MC88" s="68"/>
      <c r="MD88" s="68"/>
      <c r="ME88" s="68"/>
      <c r="MF88" s="68"/>
      <c r="MG88" s="68"/>
      <c r="MH88" s="68"/>
      <c r="MI88" s="68"/>
      <c r="MJ88" s="68"/>
      <c r="MK88" s="68"/>
      <c r="ML88" s="68"/>
      <c r="MM88" s="68"/>
      <c r="MN88" s="68"/>
      <c r="MO88" s="68"/>
      <c r="MP88" s="68"/>
      <c r="MQ88" s="68"/>
      <c r="MR88" s="68"/>
      <c r="MS88" s="68"/>
      <c r="MT88" s="68"/>
      <c r="MU88" s="68"/>
      <c r="MV88" s="68"/>
      <c r="MW88" s="68"/>
      <c r="MX88" s="68"/>
      <c r="MY88" s="68"/>
      <c r="MZ88" s="68"/>
      <c r="NA88" s="68"/>
      <c r="NB88" s="68"/>
      <c r="NC88" s="68"/>
      <c r="ND88" s="68"/>
      <c r="NE88" s="68"/>
      <c r="NF88" s="68"/>
      <c r="NG88" s="68"/>
      <c r="NH88" s="68"/>
      <c r="NI88" s="68"/>
      <c r="NJ88" s="68"/>
      <c r="NK88" s="68"/>
      <c r="NL88" s="68"/>
      <c r="NM88" s="68"/>
      <c r="NN88" s="68"/>
      <c r="NO88" s="68"/>
      <c r="NP88" s="68"/>
      <c r="NQ88" s="68"/>
      <c r="NR88" s="68"/>
      <c r="NS88" s="68"/>
      <c r="NT88" s="68"/>
      <c r="NU88" s="68"/>
      <c r="NV88" s="68"/>
      <c r="NW88" s="68"/>
      <c r="NX88" s="68"/>
      <c r="NY88" s="68"/>
      <c r="NZ88" s="68"/>
      <c r="OA88" s="68"/>
      <c r="OB88" s="68"/>
      <c r="OC88" s="68"/>
      <c r="OD88" s="68"/>
      <c r="OE88" s="68"/>
      <c r="OF88" s="68"/>
      <c r="OG88" s="68"/>
      <c r="OH88" s="68"/>
      <c r="OI88" s="68"/>
      <c r="OJ88" s="68"/>
      <c r="OK88" s="68"/>
      <c r="OL88" s="68"/>
      <c r="OM88" s="68"/>
      <c r="ON88" s="68"/>
      <c r="OO88" s="68"/>
      <c r="OP88" s="68"/>
      <c r="OQ88" s="68"/>
      <c r="OR88" s="68"/>
      <c r="OS88" s="68"/>
      <c r="OT88" s="68"/>
      <c r="OU88" s="68"/>
      <c r="OV88" s="68"/>
      <c r="OW88" s="68"/>
      <c r="OX88" s="68"/>
      <c r="OY88" s="68"/>
      <c r="OZ88" s="68"/>
      <c r="PA88" s="68"/>
      <c r="PB88" s="68"/>
      <c r="PC88" s="68"/>
      <c r="PD88" s="68"/>
      <c r="PE88" s="68"/>
      <c r="PF88" s="68"/>
      <c r="PG88" s="68"/>
      <c r="PH88" s="68"/>
      <c r="PI88" s="68"/>
      <c r="PJ88" s="68"/>
      <c r="PK88" s="68"/>
      <c r="PL88" s="68"/>
      <c r="PM88" s="68"/>
      <c r="PN88" s="68"/>
      <c r="PO88" s="68"/>
      <c r="PP88" s="68"/>
      <c r="PQ88" s="68"/>
      <c r="PR88" s="68"/>
      <c r="PS88" s="68"/>
      <c r="PT88" s="68"/>
      <c r="PU88" s="68"/>
      <c r="PV88" s="68"/>
      <c r="PW88" s="68"/>
      <c r="PX88" s="68"/>
      <c r="PY88" s="68"/>
      <c r="PZ88" s="68"/>
      <c r="QA88" s="68"/>
      <c r="QB88" s="68"/>
      <c r="QC88" s="68"/>
      <c r="QD88" s="68"/>
      <c r="QE88" s="68"/>
      <c r="QF88" s="68"/>
      <c r="QG88" s="68"/>
      <c r="QH88" s="68"/>
      <c r="QI88" s="68"/>
      <c r="QJ88" s="68"/>
      <c r="QK88" s="68"/>
      <c r="QL88" s="68"/>
      <c r="QM88" s="68"/>
      <c r="QN88" s="68"/>
      <c r="QO88" s="68"/>
      <c r="QP88" s="68"/>
      <c r="QQ88" s="68"/>
      <c r="QR88" s="68"/>
      <c r="QS88" s="68"/>
      <c r="QT88" s="68"/>
      <c r="QU88" s="68"/>
      <c r="QV88" s="68"/>
      <c r="QW88" s="68"/>
      <c r="QX88" s="68"/>
      <c r="QY88" s="68"/>
      <c r="QZ88" s="68"/>
      <c r="RA88" s="68"/>
      <c r="RB88" s="68"/>
      <c r="RC88" s="68"/>
      <c r="RD88" s="68"/>
      <c r="RE88" s="68"/>
      <c r="RF88" s="68"/>
      <c r="RG88" s="68"/>
      <c r="RH88" s="68"/>
      <c r="RI88" s="68"/>
      <c r="RJ88" s="68"/>
      <c r="RK88" s="68"/>
      <c r="RL88" s="68"/>
      <c r="RM88" s="68"/>
      <c r="RN88" s="68"/>
      <c r="RO88" s="68"/>
      <c r="RP88" s="68"/>
      <c r="RQ88" s="68"/>
      <c r="RR88" s="68"/>
      <c r="RS88" s="68"/>
      <c r="RT88" s="68"/>
      <c r="RU88" s="68"/>
      <c r="RV88" s="68"/>
      <c r="RW88" s="68"/>
      <c r="RX88" s="68"/>
      <c r="RY88" s="68"/>
      <c r="RZ88" s="68"/>
    </row>
    <row r="89" spans="1:494">
      <c r="A89" s="70" t="s">
        <v>44</v>
      </c>
      <c r="B89" s="71"/>
      <c r="C89" s="71"/>
      <c r="D89" s="71"/>
      <c r="E89" s="71">
        <f>COUNTIF(E11:E85,"لا يلزم")</f>
        <v>0</v>
      </c>
      <c r="F89" s="59"/>
      <c r="G89" s="61"/>
      <c r="H89" s="61"/>
      <c r="I89" s="71"/>
      <c r="J89" s="71"/>
      <c r="K89" s="71">
        <f>COUNTIF(K11:K85,"لا يلزم")</f>
        <v>0</v>
      </c>
      <c r="L89" s="59"/>
      <c r="M89" s="61"/>
      <c r="N89" s="61"/>
      <c r="O89" s="52"/>
      <c r="P89" s="52"/>
      <c r="Q89" s="53"/>
      <c r="R89" s="53"/>
      <c r="S89" s="52"/>
      <c r="T89" s="52"/>
      <c r="U89" s="52"/>
      <c r="V89" s="53"/>
      <c r="W89" s="53"/>
      <c r="X89" s="52"/>
      <c r="Y89" s="52"/>
      <c r="Z89" s="52"/>
      <c r="AA89" s="53"/>
      <c r="AB89" s="53"/>
      <c r="AC89" s="52"/>
      <c r="AD89" s="52"/>
      <c r="AE89" s="52"/>
    </row>
    <row r="90" spans="1:494" s="73" customFormat="1" ht="15">
      <c r="A90" s="72" t="s">
        <v>45</v>
      </c>
      <c r="B90" s="51"/>
      <c r="C90" s="51"/>
      <c r="D90" s="51"/>
      <c r="E90" s="39"/>
      <c r="F90" s="39">
        <f>SUM(F35:F85)</f>
        <v>30</v>
      </c>
      <c r="G90" s="40">
        <f>SUM(G35:G85)</f>
        <v>30</v>
      </c>
      <c r="H90" s="40">
        <f>COUNTIF(H11:H85,"*")</f>
        <v>5</v>
      </c>
      <c r="I90" s="51"/>
      <c r="J90" s="51"/>
      <c r="K90" s="39"/>
      <c r="L90" s="39">
        <f>SUM(L35:L85)</f>
        <v>30</v>
      </c>
      <c r="M90" s="40">
        <f>SUM(M35:M85)</f>
        <v>30</v>
      </c>
      <c r="N90" s="40">
        <f>COUNTIF(N11:N85,"*")</f>
        <v>5</v>
      </c>
      <c r="O90" s="52"/>
      <c r="P90" s="52"/>
      <c r="Q90" s="62"/>
      <c r="R90" s="55"/>
      <c r="S90" s="55"/>
      <c r="T90" s="55"/>
      <c r="U90" s="55"/>
      <c r="V90" s="62"/>
      <c r="W90" s="55"/>
      <c r="X90" s="55"/>
      <c r="Y90" s="55"/>
      <c r="Z90" s="55"/>
      <c r="AA90" s="28"/>
      <c r="AB90" s="55"/>
      <c r="AC90" s="55"/>
      <c r="AD90" s="55"/>
      <c r="AE90" s="52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4"/>
      <c r="CC90" s="64"/>
      <c r="CD90" s="64"/>
      <c r="CE90" s="64"/>
      <c r="CF90" s="64"/>
      <c r="CG90" s="64"/>
      <c r="CH90" s="64"/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/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4"/>
      <c r="FF90" s="64"/>
      <c r="FG90" s="64"/>
      <c r="FH90" s="64"/>
      <c r="FI90" s="64"/>
      <c r="FJ90" s="64"/>
      <c r="FK90" s="64"/>
      <c r="FL90" s="64"/>
      <c r="FM90" s="64"/>
      <c r="FN90" s="64"/>
      <c r="FO90" s="64"/>
      <c r="FP90" s="64"/>
      <c r="FQ90" s="64"/>
      <c r="FR90" s="64"/>
      <c r="FS90" s="64"/>
      <c r="FT90" s="64"/>
      <c r="FU90" s="64"/>
      <c r="FV90" s="64"/>
      <c r="FW90" s="64"/>
      <c r="FX90" s="64"/>
      <c r="FY90" s="64"/>
      <c r="FZ90" s="64"/>
      <c r="GA90" s="64"/>
      <c r="GB90" s="64"/>
      <c r="GC90" s="64"/>
      <c r="GD90" s="64"/>
      <c r="GE90" s="64"/>
      <c r="GF90" s="64"/>
      <c r="GG90" s="64"/>
      <c r="GH90" s="64"/>
      <c r="GI90" s="64"/>
      <c r="GJ90" s="64"/>
      <c r="GK90" s="64"/>
      <c r="GL90" s="64"/>
      <c r="GM90" s="64"/>
      <c r="GN90" s="64"/>
      <c r="GO90" s="64"/>
      <c r="GP90" s="64"/>
      <c r="GQ90" s="64"/>
      <c r="GR90" s="64"/>
      <c r="GS90" s="64"/>
      <c r="GT90" s="64"/>
      <c r="GU90" s="64"/>
      <c r="GV90" s="64"/>
      <c r="GW90" s="64"/>
      <c r="GX90" s="64"/>
      <c r="GY90" s="64"/>
      <c r="GZ90" s="64"/>
      <c r="HA90" s="64"/>
      <c r="HB90" s="64"/>
      <c r="HC90" s="64"/>
      <c r="HD90" s="64"/>
      <c r="HE90" s="64"/>
      <c r="HF90" s="64"/>
      <c r="HG90" s="64"/>
      <c r="HH90" s="64"/>
      <c r="HI90" s="64"/>
      <c r="HJ90" s="64"/>
      <c r="HK90" s="64"/>
      <c r="HL90" s="64"/>
      <c r="HM90" s="64"/>
      <c r="HN90" s="64"/>
      <c r="HO90" s="64"/>
      <c r="HP90" s="64"/>
      <c r="HQ90" s="64"/>
      <c r="HR90" s="64"/>
      <c r="HS90" s="64"/>
      <c r="HT90" s="64"/>
      <c r="HU90" s="64"/>
      <c r="HV90" s="64"/>
      <c r="HW90" s="64"/>
      <c r="HX90" s="64"/>
      <c r="HY90" s="64"/>
      <c r="HZ90" s="64"/>
      <c r="IA90" s="64"/>
      <c r="IB90" s="64"/>
      <c r="IC90" s="64"/>
      <c r="ID90" s="64"/>
      <c r="IE90" s="64"/>
      <c r="IF90" s="64"/>
      <c r="IG90" s="64"/>
      <c r="IH90" s="64"/>
      <c r="II90" s="64"/>
      <c r="IJ90" s="64"/>
      <c r="IK90" s="64"/>
      <c r="IL90" s="64"/>
      <c r="IM90" s="64"/>
      <c r="IN90" s="64"/>
      <c r="IO90" s="64"/>
      <c r="IP90" s="64"/>
      <c r="IQ90" s="64"/>
      <c r="IR90" s="64"/>
      <c r="IS90" s="64"/>
      <c r="IT90" s="64"/>
      <c r="IU90" s="64"/>
      <c r="IV90" s="64"/>
      <c r="IW90" s="64"/>
      <c r="IX90" s="64"/>
      <c r="IY90" s="64"/>
      <c r="IZ90" s="64"/>
      <c r="JA90" s="64"/>
      <c r="JB90" s="64"/>
      <c r="JC90" s="64"/>
      <c r="JD90" s="64"/>
      <c r="JE90" s="64"/>
      <c r="JF90" s="64"/>
      <c r="JG90" s="64"/>
      <c r="JH90" s="64"/>
      <c r="JI90" s="64"/>
      <c r="JJ90" s="64"/>
      <c r="JK90" s="64"/>
      <c r="JL90" s="64"/>
      <c r="JM90" s="64"/>
      <c r="JN90" s="64"/>
      <c r="JO90" s="64"/>
      <c r="JP90" s="64"/>
      <c r="JQ90" s="64"/>
      <c r="JR90" s="64"/>
      <c r="JS90" s="64"/>
      <c r="JT90" s="64"/>
      <c r="JU90" s="64"/>
      <c r="JV90" s="64"/>
      <c r="JW90" s="64"/>
      <c r="JX90" s="64"/>
      <c r="JY90" s="64"/>
      <c r="JZ90" s="64"/>
      <c r="KA90" s="64"/>
      <c r="KB90" s="64"/>
      <c r="KC90" s="64"/>
      <c r="KD90" s="64"/>
      <c r="KE90" s="64"/>
      <c r="KF90" s="64"/>
      <c r="KG90" s="64"/>
      <c r="KH90" s="64"/>
      <c r="KI90" s="64"/>
      <c r="KJ90" s="64"/>
      <c r="KK90" s="64"/>
      <c r="KL90" s="64"/>
      <c r="KM90" s="64"/>
      <c r="KN90" s="64"/>
      <c r="KO90" s="64"/>
      <c r="KP90" s="64"/>
      <c r="KQ90" s="64"/>
      <c r="KR90" s="64"/>
      <c r="KS90" s="64"/>
      <c r="KT90" s="64"/>
      <c r="KU90" s="64"/>
      <c r="KV90" s="64"/>
      <c r="KW90" s="64"/>
      <c r="KX90" s="64"/>
      <c r="KY90" s="64"/>
      <c r="KZ90" s="64"/>
      <c r="LA90" s="64"/>
      <c r="LB90" s="64"/>
      <c r="LC90" s="64"/>
      <c r="LD90" s="64"/>
      <c r="LE90" s="64"/>
      <c r="LF90" s="64"/>
      <c r="LG90" s="64"/>
      <c r="LH90" s="64"/>
      <c r="LI90" s="64"/>
      <c r="LJ90" s="64"/>
      <c r="LK90" s="64"/>
      <c r="LL90" s="64"/>
      <c r="LM90" s="64"/>
      <c r="LN90" s="64"/>
      <c r="LO90" s="64"/>
      <c r="LP90" s="64"/>
      <c r="LQ90" s="64"/>
      <c r="LR90" s="64"/>
      <c r="LS90" s="64"/>
      <c r="LT90" s="64"/>
      <c r="LU90" s="64"/>
      <c r="LV90" s="64"/>
      <c r="LW90" s="64"/>
      <c r="LX90" s="64"/>
      <c r="LY90" s="64"/>
      <c r="LZ90" s="64"/>
      <c r="MA90" s="64"/>
      <c r="MB90" s="64"/>
      <c r="MC90" s="64"/>
      <c r="MD90" s="64"/>
      <c r="ME90" s="64"/>
      <c r="MF90" s="64"/>
      <c r="MG90" s="64"/>
      <c r="MH90" s="64"/>
      <c r="MI90" s="64"/>
      <c r="MJ90" s="64"/>
      <c r="MK90" s="64"/>
      <c r="ML90" s="64"/>
      <c r="MM90" s="64"/>
      <c r="MN90" s="64"/>
      <c r="MO90" s="64"/>
      <c r="MP90" s="64"/>
      <c r="MQ90" s="64"/>
      <c r="MR90" s="64"/>
      <c r="MS90" s="64"/>
      <c r="MT90" s="64"/>
      <c r="MU90" s="64"/>
      <c r="MV90" s="64"/>
      <c r="MW90" s="64"/>
      <c r="MX90" s="64"/>
      <c r="MY90" s="64"/>
      <c r="MZ90" s="64"/>
      <c r="NA90" s="64"/>
      <c r="NB90" s="64"/>
      <c r="NC90" s="64"/>
      <c r="ND90" s="64"/>
      <c r="NE90" s="64"/>
      <c r="NF90" s="64"/>
      <c r="NG90" s="64"/>
      <c r="NH90" s="64"/>
      <c r="NI90" s="64"/>
      <c r="NJ90" s="64"/>
      <c r="NK90" s="64"/>
      <c r="NL90" s="64"/>
      <c r="NM90" s="64"/>
      <c r="NN90" s="64"/>
      <c r="NO90" s="64"/>
      <c r="NP90" s="64"/>
      <c r="NQ90" s="64"/>
      <c r="NR90" s="64"/>
      <c r="NS90" s="64"/>
      <c r="NT90" s="64"/>
      <c r="NU90" s="64"/>
      <c r="NV90" s="64"/>
      <c r="NW90" s="64"/>
      <c r="NX90" s="64"/>
      <c r="NY90" s="64"/>
      <c r="NZ90" s="64"/>
      <c r="OA90" s="64"/>
      <c r="OB90" s="64"/>
      <c r="OC90" s="64"/>
      <c r="OD90" s="64"/>
      <c r="OE90" s="64"/>
      <c r="OF90" s="64"/>
      <c r="OG90" s="64"/>
      <c r="OH90" s="64"/>
      <c r="OI90" s="64"/>
      <c r="OJ90" s="64"/>
      <c r="OK90" s="64"/>
      <c r="OL90" s="64"/>
      <c r="OM90" s="64"/>
      <c r="ON90" s="64"/>
      <c r="OO90" s="64"/>
      <c r="OP90" s="64"/>
      <c r="OQ90" s="64"/>
      <c r="OR90" s="64"/>
      <c r="OS90" s="64"/>
      <c r="OT90" s="64"/>
      <c r="OU90" s="64"/>
      <c r="OV90" s="64"/>
      <c r="OW90" s="64"/>
      <c r="OX90" s="64"/>
      <c r="OY90" s="64"/>
      <c r="OZ90" s="64"/>
      <c r="PA90" s="64"/>
      <c r="PB90" s="64"/>
      <c r="PC90" s="64"/>
      <c r="PD90" s="64"/>
      <c r="PE90" s="64"/>
      <c r="PF90" s="64"/>
      <c r="PG90" s="64"/>
      <c r="PH90" s="64"/>
      <c r="PI90" s="64"/>
      <c r="PJ90" s="64"/>
      <c r="PK90" s="64"/>
      <c r="PL90" s="64"/>
      <c r="PM90" s="64"/>
      <c r="PN90" s="64"/>
      <c r="PO90" s="64"/>
      <c r="PP90" s="64"/>
      <c r="PQ90" s="64"/>
      <c r="PR90" s="64"/>
      <c r="PS90" s="64"/>
      <c r="PT90" s="64"/>
      <c r="PU90" s="64"/>
      <c r="PV90" s="64"/>
      <c r="PW90" s="64"/>
      <c r="PX90" s="64"/>
      <c r="PY90" s="64"/>
      <c r="PZ90" s="64"/>
      <c r="QA90" s="64"/>
      <c r="QB90" s="64"/>
      <c r="QC90" s="64"/>
      <c r="QD90" s="64"/>
      <c r="QE90" s="64"/>
      <c r="QF90" s="64"/>
      <c r="QG90" s="64"/>
      <c r="QH90" s="64"/>
      <c r="QI90" s="64"/>
      <c r="QJ90" s="64"/>
      <c r="QK90" s="64"/>
      <c r="QL90" s="64"/>
      <c r="QM90" s="64"/>
      <c r="QN90" s="64"/>
      <c r="QO90" s="64"/>
      <c r="QP90" s="64"/>
      <c r="QQ90" s="64"/>
      <c r="QR90" s="64"/>
      <c r="QS90" s="64"/>
      <c r="QT90" s="64"/>
      <c r="QU90" s="64"/>
      <c r="QV90" s="64"/>
      <c r="QW90" s="64"/>
      <c r="QX90" s="64"/>
      <c r="QY90" s="64"/>
      <c r="QZ90" s="64"/>
      <c r="RA90" s="64"/>
      <c r="RB90" s="64"/>
      <c r="RC90" s="64"/>
      <c r="RD90" s="64"/>
      <c r="RE90" s="64"/>
      <c r="RF90" s="64"/>
      <c r="RG90" s="64"/>
      <c r="RH90" s="64"/>
      <c r="RI90" s="64"/>
      <c r="RJ90" s="64"/>
      <c r="RK90" s="64"/>
      <c r="RL90" s="64"/>
      <c r="RM90" s="64"/>
      <c r="RN90" s="64"/>
      <c r="RO90" s="64"/>
      <c r="RP90" s="64"/>
      <c r="RQ90" s="64"/>
      <c r="RR90" s="64"/>
      <c r="RS90" s="64"/>
      <c r="RT90" s="64"/>
      <c r="RU90" s="64"/>
      <c r="RV90" s="64"/>
      <c r="RW90" s="64"/>
      <c r="RX90" s="64"/>
      <c r="RY90" s="64"/>
      <c r="RZ90" s="64"/>
    </row>
  </sheetData>
  <mergeCells count="13">
    <mergeCell ref="A9:A10"/>
    <mergeCell ref="B9:B10"/>
    <mergeCell ref="C9:E9"/>
    <mergeCell ref="F9:H9"/>
    <mergeCell ref="I9:K9"/>
    <mergeCell ref="L9:N9"/>
    <mergeCell ref="A1:B1"/>
    <mergeCell ref="A7:B7"/>
    <mergeCell ref="C7:H7"/>
    <mergeCell ref="I7:N7"/>
    <mergeCell ref="A8:B8"/>
    <mergeCell ref="C8:H8"/>
    <mergeCell ref="I8:N8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rightToLeft="1" workbookViewId="0">
      <selection activeCell="H30" sqref="H30"/>
    </sheetView>
  </sheetViews>
  <sheetFormatPr defaultRowHeight="15"/>
  <cols>
    <col min="1" max="1" width="49.85546875" bestFit="1" customWidth="1"/>
    <col min="2" max="2" width="14.85546875" bestFit="1" customWidth="1"/>
    <col min="3" max="3" width="18" bestFit="1" customWidth="1"/>
    <col min="4" max="4" width="22.7109375" bestFit="1" customWidth="1"/>
  </cols>
  <sheetData>
    <row r="1" spans="1:4" ht="22.5" customHeight="1">
      <c r="A1" s="92" t="s">
        <v>14</v>
      </c>
      <c r="B1" s="92" t="s">
        <v>125</v>
      </c>
      <c r="C1" s="92" t="s">
        <v>126</v>
      </c>
      <c r="D1" s="92" t="s">
        <v>127</v>
      </c>
    </row>
    <row r="2" spans="1:4">
      <c r="A2" s="89" t="s">
        <v>26</v>
      </c>
      <c r="B2" s="91"/>
      <c r="C2" s="91"/>
      <c r="D2" s="91"/>
    </row>
    <row r="3" spans="1:4">
      <c r="A3" s="88" t="s">
        <v>33</v>
      </c>
      <c r="B3" s="91"/>
      <c r="C3" s="91"/>
      <c r="D3" s="91"/>
    </row>
    <row r="4" spans="1:4">
      <c r="A4" s="88" t="s">
        <v>25</v>
      </c>
      <c r="B4" s="91"/>
      <c r="C4" s="91"/>
      <c r="D4" s="91"/>
    </row>
    <row r="5" spans="1:4">
      <c r="A5" s="88" t="s">
        <v>35</v>
      </c>
      <c r="B5" s="91"/>
      <c r="C5" s="91"/>
      <c r="D5" s="91"/>
    </row>
    <row r="6" spans="1:4">
      <c r="A6" s="89" t="s">
        <v>36</v>
      </c>
      <c r="B6" s="91"/>
      <c r="C6" s="91"/>
      <c r="D6" s="91"/>
    </row>
    <row r="7" spans="1:4">
      <c r="A7" s="88" t="s">
        <v>31</v>
      </c>
      <c r="B7" s="91"/>
      <c r="C7" s="91"/>
      <c r="D7" s="91"/>
    </row>
    <row r="8" spans="1:4">
      <c r="A8" s="90" t="s">
        <v>40</v>
      </c>
      <c r="B8" s="91"/>
      <c r="C8" s="91"/>
      <c r="D8" s="91"/>
    </row>
    <row r="9" spans="1:4">
      <c r="A9" s="90" t="s">
        <v>128</v>
      </c>
      <c r="B9" s="91"/>
      <c r="C9" s="91"/>
      <c r="D9" s="91"/>
    </row>
    <row r="10" spans="1:4">
      <c r="A10" s="89" t="s">
        <v>38</v>
      </c>
      <c r="B10" s="91"/>
      <c r="C10" s="91"/>
      <c r="D10" s="91"/>
    </row>
    <row r="11" spans="1:4">
      <c r="A11" s="88" t="s">
        <v>21</v>
      </c>
      <c r="B11" s="91"/>
      <c r="C11" s="91"/>
      <c r="D11" s="91"/>
    </row>
    <row r="12" spans="1:4">
      <c r="A12" s="88" t="s">
        <v>23</v>
      </c>
      <c r="B12" s="91"/>
      <c r="C12" s="91"/>
      <c r="D12" s="91"/>
    </row>
    <row r="13" spans="1:4">
      <c r="A13" s="88" t="s">
        <v>39</v>
      </c>
      <c r="B13" s="91"/>
      <c r="C13" s="91"/>
      <c r="D13" s="91"/>
    </row>
    <row r="14" spans="1:4">
      <c r="A14" s="88" t="s">
        <v>37</v>
      </c>
      <c r="B14" s="91"/>
      <c r="C14" s="91"/>
      <c r="D14" s="91"/>
    </row>
    <row r="15" spans="1:4">
      <c r="A15" s="88" t="s">
        <v>27</v>
      </c>
      <c r="B15" s="91"/>
      <c r="C15" s="91"/>
      <c r="D15" s="91"/>
    </row>
  </sheetData>
  <sortState ref="A1:A76">
    <sortCondition ref="A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منتج جلدية</vt:lpstr>
      <vt:lpstr>منتج زجاجية</vt:lpstr>
      <vt:lpstr>جزاءات عدم التنفيذ لكل إدارة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a-fatehy</dc:creator>
  <cp:lastModifiedBy>a-fatehy</cp:lastModifiedBy>
  <dcterms:created xsi:type="dcterms:W3CDTF">2011-08-22T16:47:43Z</dcterms:created>
  <dcterms:modified xsi:type="dcterms:W3CDTF">2011-08-22T17:46:33Z</dcterms:modified>
</cp:coreProperties>
</file>